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142DFBFC-2D5D-4AB8-931E-581E8EE4D6E1}" xr6:coauthVersionLast="47" xr6:coauthVersionMax="47" xr10:uidLastSave="{00000000-0000-0000-0000-000000000000}"/>
  <bookViews>
    <workbookView xWindow="28680" yWindow="-120" windowWidth="29040" windowHeight="15840" activeTab="1" xr2:uid="{0854CCBD-1827-47EA-BF98-19289CB839B0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B5" i="4"/>
  <c r="F30" i="6"/>
  <c r="H30" i="6" s="1"/>
  <c r="N30" i="6" s="1"/>
  <c r="F26" i="6"/>
  <c r="N26" i="6" s="1"/>
  <c r="F25" i="6"/>
  <c r="N25" i="6" s="1"/>
  <c r="F24" i="6"/>
  <c r="N24" i="6" s="1"/>
  <c r="G19" i="6"/>
  <c r="C33" i="5"/>
  <c r="D33" i="5" s="1"/>
  <c r="E33" i="5" s="1"/>
  <c r="C24" i="5"/>
  <c r="C25" i="5" s="1"/>
  <c r="D23" i="5"/>
  <c r="E23" i="5" s="1"/>
  <c r="E22" i="5" s="1"/>
  <c r="C23" i="5"/>
  <c r="C22" i="5" s="1"/>
  <c r="G19" i="5"/>
  <c r="G18" i="5"/>
  <c r="C12" i="5"/>
  <c r="D12" i="5" s="1"/>
  <c r="F80" i="2"/>
  <c r="G19" i="2"/>
  <c r="F19" i="2"/>
  <c r="F18" i="2"/>
  <c r="E15" i="2"/>
  <c r="G12" i="2"/>
  <c r="F11" i="2"/>
  <c r="G11" i="2" s="1"/>
  <c r="F13" i="2" l="1"/>
  <c r="D7" i="3" s="1"/>
  <c r="F7" i="3" s="1"/>
  <c r="F20" i="2"/>
  <c r="G20" i="2" s="1"/>
  <c r="G13" i="2"/>
  <c r="G21" i="5"/>
  <c r="D25" i="5"/>
  <c r="E25" i="5" s="1"/>
  <c r="C26" i="5"/>
  <c r="H31" i="6"/>
  <c r="D24" i="5"/>
  <c r="E24" i="5" s="1"/>
  <c r="C43" i="5"/>
  <c r="G18" i="2"/>
  <c r="D26" i="5" l="1"/>
  <c r="E26" i="5" s="1"/>
  <c r="C27" i="5"/>
  <c r="D43" i="5"/>
  <c r="E43" i="5" s="1"/>
  <c r="E44" i="5" s="1"/>
  <c r="C44" i="5"/>
  <c r="E12" i="5"/>
  <c r="K31" i="6" s="1"/>
  <c r="L31" i="6" s="1"/>
  <c r="M31" i="6" s="1"/>
  <c r="C34" i="5"/>
  <c r="N31" i="6" l="1"/>
  <c r="C35" i="5"/>
  <c r="D34" i="5"/>
  <c r="E34" i="5" s="1"/>
  <c r="D27" i="5"/>
  <c r="E27" i="5" s="1"/>
  <c r="C28" i="5"/>
  <c r="N34" i="6" l="1"/>
  <c r="F8" i="2" s="1"/>
  <c r="C7" i="3" s="1"/>
  <c r="E7" i="3" s="1"/>
  <c r="F14" i="2" s="1"/>
  <c r="D28" i="5"/>
  <c r="E28" i="5" s="1"/>
  <c r="C29" i="5"/>
  <c r="C36" i="5"/>
  <c r="D35" i="5"/>
  <c r="E35" i="5" s="1"/>
  <c r="D36" i="5" l="1"/>
  <c r="E36" i="5" s="1"/>
  <c r="C37" i="5"/>
  <c r="C30" i="5"/>
  <c r="D29" i="5"/>
  <c r="E29" i="5" s="1"/>
  <c r="C31" i="5" l="1"/>
  <c r="D30" i="5"/>
  <c r="E30" i="5" s="1"/>
  <c r="C38" i="5"/>
  <c r="D37" i="5"/>
  <c r="E37" i="5" s="1"/>
  <c r="C39" i="5" l="1"/>
  <c r="D38" i="5"/>
  <c r="E38" i="5" s="1"/>
  <c r="D31" i="5"/>
  <c r="E31" i="5" s="1"/>
  <c r="C32" i="5"/>
  <c r="D32" i="5" s="1"/>
  <c r="E32" i="5" s="1"/>
  <c r="C40" i="5" l="1"/>
  <c r="D39" i="5"/>
  <c r="E39" i="5" s="1"/>
  <c r="C41" i="5" l="1"/>
  <c r="D40" i="5"/>
  <c r="E40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<sst xmlns="http://schemas.openxmlformats.org/spreadsheetml/2006/main" count="205" uniqueCount="147">
  <si>
    <t>Europese Aanbesteding</t>
  </si>
  <si>
    <t>IBM</t>
  </si>
  <si>
    <t>BPK-Grafiek</t>
  </si>
  <si>
    <t>Kenmerk: IUC23-700 - PERCEEL 12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</si>
  <si>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</si>
  <si>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</si>
  <si>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</si>
  <si>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</si>
  <si>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</si>
  <si>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</si>
  <si>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</si>
  <si>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</si>
  <si>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</si>
  <si>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</si>
  <si>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</si>
  <si>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</si>
  <si>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</si>
  <si>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</si>
  <si>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</si>
  <si>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</si>
  <si>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</si>
  <si>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</si>
  <si>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</si>
  <si>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</si>
  <si>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</si>
  <si>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</si>
  <si>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</si>
  <si>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</si>
  <si>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</si>
  <si>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</si>
  <si>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</si>
  <si>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</si>
  <si>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</si>
  <si>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</si>
  <si>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</si>
  <si>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</si>
  <si>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</si>
  <si>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</si>
  <si>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</si>
  <si>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</si>
  <si>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</si>
  <si>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</si>
  <si>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</si>
  <si>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</si>
  <si>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</si>
  <si>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</si>
  <si>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</si>
  <si>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</si>
  <si>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</si>
  <si>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</si>
  <si>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</si>
  <si>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</si>
  <si>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</si>
  <si>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</si>
  <si>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</si>
  <si>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</si>
  <si>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</si>
  <si>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</si>
  <si>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</si>
  <si>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</si>
  <si>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</si>
  <si>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12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</si>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</sst>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5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3" fillId="5" borderId="0" xfId="0" applyFont="1" applyFill="1" applyAlignment="1" applyProtection="1">
      <alignment vertical="center"/>
      <protection hidden="1"/>
    </xf>
    <xf numFmtId="0" fontId="5" fillId="5" borderId="0" xfId="0" applyFont="1" applyFill="1" applyAlignment="1" applyProtection="1">
      <alignment horizontal="center" vertical="center"/>
      <protection hidden="1"/>
    </xf>
    <xf numFmtId="0" fontId="22" fillId="2" borderId="0" xfId="5" applyFont="1" applyFill="1" applyProtection="1">
      <protection hidden="1"/>
    </xf>
    <xf numFmtId="170" fontId="22" fillId="2" borderId="0" xfId="5" applyNumberFormat="1" applyFont="1" applyFill="1" applyProtection="1">
      <protection hidden="1"/>
    </xf>
    <xf numFmtId="170" fontId="22" fillId="2" borderId="0" xfId="5" applyNumberFormat="1" applyFont="1" applyFill="1" applyAlignment="1" applyProtection="1">
      <alignment horizontal="right"/>
      <protection hidden="1"/>
    </xf>
    <xf numFmtId="0" fontId="21" fillId="2" borderId="0" xfId="5" applyFont="1" applyFill="1" applyProtection="1">
      <protection hidden="1"/>
    </xf>
    <xf numFmtId="0" fontId="22" fillId="2" borderId="2" xfId="0" applyFont="1" applyFill="1" applyBorder="1" applyAlignment="1" applyProtection="1">
      <alignment vertical="center"/>
      <protection hidden="1"/>
    </xf>
    <xf numFmtId="0" fontId="22" fillId="2" borderId="4" xfId="0" applyFont="1" applyFill="1" applyBorder="1" applyAlignment="1" applyProtection="1">
      <alignment vertical="center"/>
      <protection hidden="1"/>
    </xf>
    <xf numFmtId="0" fontId="22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4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2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2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2" fillId="2" borderId="6" xfId="6" applyFont="1" applyFill="1" applyBorder="1" applyAlignment="1" applyProtection="1">
      <alignment horizontal="right"/>
      <protection hidden="1"/>
    </xf>
    <xf numFmtId="0" fontId="22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2" fillId="2" borderId="0" xfId="6" applyNumberFormat="1" applyFont="1" applyFill="1" applyAlignment="1" applyProtection="1">
      <alignment horizontal="right"/>
      <protection hidden="1"/>
    </xf>
    <xf numFmtId="0" fontId="22" fillId="2" borderId="7" xfId="6" applyFont="1" applyFill="1" applyBorder="1" applyAlignment="1" applyProtection="1">
      <alignment horizontal="right"/>
      <protection hidden="1"/>
    </xf>
    <xf numFmtId="14" fontId="5" fillId="0" borderId="0" xfId="6" applyNumberFormat="1" applyFont="1" applyProtection="1"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2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5" borderId="0" xfId="0" applyNumberFormat="1" applyFont="1" applyFill="1" applyAlignment="1" applyProtection="1">
      <alignment vertical="center"/>
      <protection hidden="1"/>
    </xf>
    <xf numFmtId="0" fontId="21" fillId="2" borderId="0" xfId="5" applyFont="1" applyFill="1" applyAlignment="1" applyProtection="1">
      <alignment horizontal="right"/>
      <protection hidden="1"/>
    </xf>
    <xf numFmtId="0" fontId="5" fillId="5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right" vertical="center" wrapText="1"/>
      <protection hidden="1"/>
    </xf>
    <xf numFmtId="0" fontId="22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2" fillId="2" borderId="11" xfId="5" applyFont="1" applyFill="1" applyBorder="1" applyProtection="1">
      <protection hidden="1"/>
    </xf>
    <xf numFmtId="0" fontId="22" fillId="2" borderId="6" xfId="5" applyFont="1" applyFill="1" applyBorder="1" applyProtection="1">
      <protection hidden="1"/>
    </xf>
    <xf numFmtId="170" fontId="22" fillId="2" borderId="6" xfId="5" applyNumberFormat="1" applyFont="1" applyFill="1" applyBorder="1" applyProtection="1">
      <protection hidden="1"/>
    </xf>
    <xf numFmtId="170" fontId="22" fillId="2" borderId="6" xfId="5" applyNumberFormat="1" applyFont="1" applyFill="1" applyBorder="1" applyAlignment="1" applyProtection="1">
      <alignment horizontal="right"/>
      <protection hidden="1"/>
    </xf>
    <xf numFmtId="0" fontId="22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2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2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2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9" xfId="5" applyNumberFormat="1" applyFont="1" applyFill="1" applyBorder="1" applyAlignment="1" applyProtection="1">
      <alignment horizontal="right"/>
      <protection hidden="1"/>
    </xf>
    <xf numFmtId="170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10" xfId="5" applyNumberFormat="1" applyFont="1" applyFill="1" applyBorder="1" applyAlignment="1" applyProtection="1">
      <alignment horizontal="right"/>
      <protection hidden="1"/>
    </xf>
    <xf numFmtId="0" fontId="26" fillId="5" borderId="2" xfId="0" applyFont="1" applyFill="1" applyBorder="1" applyAlignment="1" applyProtection="1">
      <alignment vertical="center"/>
      <protection hidden="1"/>
    </xf>
    <xf numFmtId="0" fontId="26" fillId="5" borderId="4" xfId="0" applyFont="1" applyFill="1" applyBorder="1" applyAlignment="1" applyProtection="1">
      <alignment vertical="center"/>
      <protection hidden="1"/>
    </xf>
    <xf numFmtId="0" fontId="26" fillId="5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2" fillId="2" borderId="0" xfId="5" applyFont="1" applyFill="1" applyBorder="1" applyProtection="1">
      <protection hidden="1"/>
    </xf>
    <xf numFmtId="170" fontId="22" fillId="2" borderId="0" xfId="5" applyNumberFormat="1" applyFont="1" applyFill="1" applyBorder="1" applyProtection="1">
      <protection hidden="1"/>
    </xf>
    <xf numFmtId="170" fontId="22" fillId="2" borderId="0" xfId="5" applyNumberFormat="1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2" fillId="2" borderId="8" xfId="5" applyFont="1" applyFill="1" applyBorder="1" applyProtection="1"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2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2" fillId="2" borderId="11" xfId="5" applyFont="1" applyFill="1" applyBorder="1" applyAlignment="1" applyProtection="1">
      <alignment horizontal="right" vertical="center"/>
      <protection hidden="1"/>
    </xf>
    <xf numFmtId="7" fontId="22" fillId="6" borderId="13" xfId="0" applyNumberFormat="1" applyFont="1" applyFill="1" applyBorder="1" applyAlignment="1" applyProtection="1">
      <alignment horizontal="right" vertical="center" wrapText="1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6" applyFont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2" fillId="2" borderId="11" xfId="6" applyFont="1" applyFill="1" applyBorder="1" applyAlignment="1" applyProtection="1">
      <alignment horizontal="right" wrapText="1"/>
      <protection hidden="1"/>
    </xf>
    <xf numFmtId="0" fontId="22" fillId="2" borderId="6" xfId="6" applyFont="1" applyFill="1" applyBorder="1" applyAlignment="1" applyProtection="1">
      <alignment horizontal="right" wrapText="1"/>
      <protection hidden="1"/>
    </xf>
    <xf numFmtId="0" fontId="22" fillId="2" borderId="8" xfId="6" applyFont="1" applyFill="1" applyBorder="1" applyAlignment="1" applyProtection="1">
      <alignment horizontal="right"/>
      <protection hidden="1"/>
    </xf>
    <xf numFmtId="0" fontId="22" fillId="2" borderId="9" xfId="6" applyFont="1" applyFill="1" applyBorder="1" applyAlignment="1" applyProtection="1">
      <alignment horizontal="right"/>
      <protection hidden="1"/>
    </xf>
    <xf numFmtId="0" fontId="22" fillId="2" borderId="10" xfId="6" applyFont="1" applyFill="1" applyBorder="1" applyAlignment="1" applyProtection="1">
      <alignment horizontal="right"/>
      <protection hidden="1"/>
    </xf>
    <xf numFmtId="0" fontId="22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7" xfId="6" applyFont="1" applyFill="1" applyBorder="1" applyProtection="1">
      <protection hidden="1"/>
    </xf>
    <xf numFmtId="0" fontId="22" fillId="2" borderId="5" xfId="6" applyFont="1" applyFill="1" applyBorder="1" applyAlignment="1" applyProtection="1">
      <alignment horizontal="left"/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5" fillId="0" borderId="8" xfId="6" applyFont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22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4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4" fillId="5" borderId="0" xfId="0" applyFont="1" applyFill="1" applyAlignment="1" applyProtection="1">
      <alignment vertical="center"/>
      <protection hidden="1"/>
    </xf>
    <xf numFmtId="0" fontId="26" fillId="5" borderId="0" xfId="0" applyFont="1" applyFill="1" applyAlignment="1" applyProtection="1">
      <alignment vertical="center"/>
      <protection hidden="1"/>
    </xf>
    <xf numFmtId="0" fontId="24" fillId="5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/>
      <protection hidden="1"/>
    </xf>
    <xf numFmtId="0" fontId="22" fillId="2" borderId="14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2" fillId="2" borderId="11" xfId="0" applyFont="1" applyFill="1" applyBorder="1" applyAlignment="1" applyProtection="1">
      <alignment horizontal="right" vertical="center"/>
      <protection hidden="1"/>
    </xf>
    <xf numFmtId="0" fontId="22" fillId="2" borderId="6" xfId="0" applyFont="1" applyFill="1" applyBorder="1" applyAlignment="1" applyProtection="1">
      <alignment horizontal="right" vertical="center"/>
      <protection hidden="1"/>
    </xf>
    <xf numFmtId="0" fontId="22" fillId="2" borderId="12" xfId="0" applyFont="1" applyFill="1" applyBorder="1" applyAlignment="1" applyProtection="1">
      <alignment horizontal="right" vertical="center"/>
      <protection hidden="1"/>
    </xf>
    <xf numFmtId="0" fontId="9" fillId="4" borderId="11" xfId="0" applyFont="1" applyFill="1" applyBorder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4" borderId="5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4" borderId="7" xfId="0" applyFont="1" applyFill="1" applyBorder="1" applyAlignment="1" applyProtection="1">
      <alignment horizontal="left" vertical="center"/>
      <protection locked="0"/>
    </xf>
    <xf numFmtId="0" fontId="9" fillId="4" borderId="8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 applyProtection="1">
      <alignment horizontal="left" vertical="center"/>
      <protection locked="0"/>
    </xf>
    <xf numFmtId="0" fontId="9" fillId="4" borderId="10" xfId="0" applyFont="1" applyFill="1" applyBorder="1" applyAlignment="1" applyProtection="1">
      <alignment horizontal="left" vertical="center"/>
      <protection locked="0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right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/>
      <protection hidden="1"/>
    </xf>
    <xf numFmtId="0" fontId="22" fillId="2" borderId="4" xfId="0" applyFont="1" applyFill="1" applyBorder="1" applyAlignment="1" applyProtection="1">
      <alignment horizontal="right" vertical="center"/>
      <protection hidden="1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22" fillId="2" borderId="1" xfId="0" applyFont="1" applyFill="1" applyBorder="1" applyAlignment="1" applyProtection="1">
      <alignment horizontal="right" vertical="center" wrapText="1" inden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A9CE4D5A-FEC6-4EA3-A128-535F53E6C31B}"/>
    <cellStyle name="Procent" xfId="3" builtinId="5"/>
    <cellStyle name="Standaard" xfId="0" builtinId="0"/>
    <cellStyle name="Standaard 3" xfId="4" xr:uid="{D203C32E-26EF-4A18-90D0-76DD29A192BE}"/>
    <cellStyle name="Standaard 4" xfId="5" xr:uid="{1B124009-4DFF-4B7B-8122-EC8952BDE1DC}"/>
    <cellStyle name="Standaard 5" xfId="6" xr:uid="{4DAD63C6-B2ED-4DA8-9033-DF568963A82C}"/>
    <cellStyle name="Valuta" xfId="2" builtinId="4"/>
    <cellStyle name="Valuta 2" xfId="7" xr:uid="{AC9097C9-0BF3-4EE5-8A28-4E41E6F2E399}"/>
    <cellStyle name="Valuta 3" xfId="9" xr:uid="{3BE847E3-0D1A-4489-87C3-3498B8DC249A}"/>
    <cellStyle name="Valuta 4" xfId="11" xr:uid="{07CF770E-2566-45D9-B515-2770D595B62B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21-419C-B599-5CE544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21-419C-B599-5CE544B866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21-419C-B599-5CE544B866C0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21-419C-B599-5CE544B866C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21-419C-B599-5CE544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375502.6544861446</c:v>
                </c:pt>
                <c:pt idx="2">
                  <c:v>489018.19899834594</c:v>
                </c:pt>
                <c:pt idx="3">
                  <c:v>635797.5987126776</c:v>
                </c:pt>
                <c:pt idx="4">
                  <c:v>823877.60149609437</c:v>
                </c:pt>
                <c:pt idx="5">
                  <c:v>956039.75053547951</c:v>
                </c:pt>
                <c:pt idx="6">
                  <c:v>1060353.4798140153</c:v>
                </c:pt>
                <c:pt idx="7">
                  <c:v>1147236.8785451164</c:v>
                </c:pt>
                <c:pt idx="8">
                  <c:v>1221890.8003197582</c:v>
                </c:pt>
                <c:pt idx="9">
                  <c:v>1287345.3016001964</c:v>
                </c:pt>
                <c:pt idx="10">
                  <c:v>1345545.4965941391</c:v>
                </c:pt>
                <c:pt idx="11">
                  <c:v>1397826.7043286134</c:v>
                </c:pt>
                <c:pt idx="12">
                  <c:v>1445152.0488152958</c:v>
                </c:pt>
                <c:pt idx="13">
                  <c:v>1488243.1036032194</c:v>
                </c:pt>
                <c:pt idx="14">
                  <c:v>1527657.0438089238</c:v>
                </c:pt>
                <c:pt idx="15">
                  <c:v>1563834.8257265042</c:v>
                </c:pt>
                <c:pt idx="16">
                  <c:v>1597132.6585882916</c:v>
                </c:pt>
                <c:pt idx="17">
                  <c:v>1627843.3391984003</c:v>
                </c:pt>
                <c:pt idx="18">
                  <c:v>1656211.1721110165</c:v>
                </c:pt>
                <c:pt idx="19">
                  <c:v>1682442.6847984612</c:v>
                </c:pt>
                <c:pt idx="20">
                  <c:v>1706714.5017112733</c:v>
                </c:pt>
                <c:pt idx="21">
                  <c:v>1729179.2480448461</c:v>
                </c:pt>
                <c:pt idx="22">
                  <c:v>1749970.0557168224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8D-4CCD-8D84-5C626E167011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317570.7188345918</c:v>
                </c:pt>
                <c:pt idx="2">
                  <c:v>413675.69662412099</c:v>
                </c:pt>
                <c:pt idx="3">
                  <c:v>538108.96118474298</c:v>
                </c:pt>
                <c:pt idx="4">
                  <c:v>697994.27389787999</c:v>
                </c:pt>
                <c:pt idx="5">
                  <c:v>810792.69762821053</c:v>
                </c:pt>
                <c:pt idx="6">
                  <c:v>900194.26673522859</c:v>
                </c:pt>
                <c:pt idx="7">
                  <c:v>974983.90049590694</c:v>
                </c:pt>
                <c:pt idx="8">
                  <c:v>1039543.4894726138</c:v>
                </c:pt>
                <c:pt idx="9">
                  <c:v>1096423.853072146</c:v>
                </c:pt>
                <c:pt idx="10">
                  <c:v>1147261.1050686797</c:v>
                </c:pt>
                <c:pt idx="11">
                  <c:v>1193177.480059718</c:v>
                </c:pt>
                <c:pt idx="12">
                  <c:v>1234981.692230986</c:v>
                </c:pt>
                <c:pt idx="13">
                  <c:v>1273279.06019014</c:v>
                </c:pt>
                <c:pt idx="14">
                  <c:v>1308536.5154027496</c:v>
                </c:pt>
                <c:pt idx="15">
                  <c:v>1341123.1816591667</c:v>
                </c:pt>
                <c:pt idx="16">
                  <c:v>1371336.8705760785</c:v>
                </c:pt>
                <c:pt idx="17">
                  <c:v>1399422.0341019339</c:v>
                </c:pt>
                <c:pt idx="18">
                  <c:v>1425582.3125170581</c:v>
                </c:pt>
                <c:pt idx="19">
                  <c:v>1449989.5401885586</c:v>
                </c:pt>
                <c:pt idx="20">
                  <c:v>1472790.3583617918</c:v>
                </c:pt>
                <c:pt idx="21">
                  <c:v>1494111.1685665294</c:v>
                </c:pt>
                <c:pt idx="22">
                  <c:v>1514061.9087656236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8D-4CCD-8D84-5C626E167011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256572.55716565708</c:v>
                </c:pt>
                <c:pt idx="2">
                  <c:v>334321.29755574849</c:v>
                </c:pt>
                <c:pt idx="3">
                  <c:v>435155.14843162085</c:v>
                </c:pt>
                <c:pt idx="4">
                  <c:v>565159.06283181987</c:v>
                </c:pt>
                <c:pt idx="5">
                  <c:v>657325.68950291723</c:v>
                </c:pt>
                <c:pt idx="6">
                  <c:v>730745.32138275693</c:v>
                </c:pt>
                <c:pt idx="7">
                  <c:v>792489.33680464525</c:v>
                </c:pt>
                <c:pt idx="8">
                  <c:v>846081.22669246269</c:v>
                </c:pt>
                <c:pt idx="9">
                  <c:v>893570.0106273432</c:v>
                </c:pt>
                <c:pt idx="10">
                  <c:v>936268.60449958558</c:v>
                </c:pt>
                <c:pt idx="11">
                  <c:v>975076.63237531646</c:v>
                </c:pt>
                <c:pt idx="12">
                  <c:v>1010641.7117030243</c:v>
                </c:pt>
                <c:pt idx="13">
                  <c:v>1043448.059910376</c:v>
                </c:pt>
                <c:pt idx="14">
                  <c:v>1073868.77549922</c:v>
                </c:pt>
                <c:pt idx="15">
                  <c:v>1102198.4572195611</c:v>
                </c:pt>
                <c:pt idx="16">
                  <c:v>1128674.4916091568</c:v>
                </c:pt>
                <c:pt idx="17">
                  <c:v>1153491.4694007053</c:v>
                </c:pt>
                <c:pt idx="18">
                  <c:v>1176811.2565344183</c:v>
                </c:pt>
                <c:pt idx="19">
                  <c:v>1198770.2180015775</c:v>
                </c:pt>
                <c:pt idx="20">
                  <c:v>1219484.5188600023</c:v>
                </c:pt>
                <c:pt idx="21">
                  <c:v>1239054.0922408053</c:v>
                </c:pt>
                <c:pt idx="22">
                  <c:v>1257565.6618703359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8D-4CCD-8D84-5C626E167011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188699.66212686768</c:v>
                </c:pt>
                <c:pt idx="2">
                  <c:v>245978.63203088983</c:v>
                </c:pt>
                <c:pt idx="3">
                  <c:v>320422.85701017507</c:v>
                </c:pt>
                <c:pt idx="4">
                  <c:v>416818.3977668545</c:v>
                </c:pt>
                <c:pt idx="5">
                  <c:v>485579.13695998787</c:v>
                </c:pt>
                <c:pt idx="6">
                  <c:v>540698.47816292744</c:v>
                </c:pt>
                <c:pt idx="7">
                  <c:v>587352.38143486273</c:v>
                </c:pt>
                <c:pt idx="8">
                  <c:v>628116.39714108838</c:v>
                </c:pt>
                <c:pt idx="9">
                  <c:v>664486.30478372832</c:v>
                </c:pt>
                <c:pt idx="10">
                  <c:v>697419.27736070903</c:v>
                </c:pt>
                <c:pt idx="11">
                  <c:v>727570.32811637875</c:v>
                </c:pt>
                <c:pt idx="12">
                  <c:v>755410.37290603272</c:v>
                </c:pt>
                <c:pt idx="13">
                  <c:v>781291.05177156243</c:v>
                </c:pt>
                <c:pt idx="14">
                  <c:v>805482.95300866407</c:v>
                </c:pt>
                <c:pt idx="15">
                  <c:v>828199.4476044426</c:v>
                </c:pt>
                <c:pt idx="16">
                  <c:v>849612.23446858011</c:v>
                </c:pt>
                <c:pt idx="17">
                  <c:v>869861.86168746091</c:v>
                </c:pt>
                <c:pt idx="18">
                  <c:v>889065.07200377958</c:v>
                </c:pt>
                <c:pt idx="19">
                  <c:v>907320.06842165708</c:v>
                </c:pt>
                <c:pt idx="20">
                  <c:v>924710.37580101076</c:v>
                </c:pt>
                <c:pt idx="21">
                  <c:v>941307.7295429532</c:v>
                </c:pt>
                <c:pt idx="22">
                  <c:v>957174.27450110693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8D-4CCD-8D84-5C626E167011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2975000.0000000005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8D-4CCD-8D84-5C626E167011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2975000.0000000005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8D-4CCD-8D84-5C626E167011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28D-4CCD-8D84-5C626E1670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1487500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8D-4CCD-8D84-5C626E167011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028D-4CCD-8D84-5C626E1670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1750000.0003937499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8D-4CCD-8D84-5C626E167011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28D-4CCD-8D84-5C626E1670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8D-4CCD-8D84-5C626E167011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28D-4CCD-8D84-5C626E1670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8D-4CCD-8D84-5C626E167011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28D-4CCD-8D84-5C626E1670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8D-4CCD-8D84-5C626E167011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2975000.0000000005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8D-4CCD-8D84-5C626E167011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2975000.0000000005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8D-4CCD-8D84-5C626E167011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028D-4CCD-8D84-5C626E16701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028D-4CCD-8D84-5C626E1670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028D-4CCD-8D84-5C626E167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2975000.0000000005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14875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1196651F-0401-4155-9C03-3744DFCB9F2E}"/>
            </a:ext>
          </a:extLst>
        </xdr:cNvPr>
        <xdr:cNvGrpSpPr/>
      </xdr:nvGrpSpPr>
      <xdr:grpSpPr>
        <a:xfrm>
          <a:off x="13859420" y="1592036"/>
          <a:ext cx="3640727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E9893F70-C41C-13CD-AE0B-EA46DBBE35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2ED6561E-87A5-CB4F-A6E2-8A355CCC09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FC52C303-4956-465E-B0E5-320A26C4D443}"/>
            </a:ext>
          </a:extLst>
        </xdr:cNvPr>
        <xdr:cNvGrpSpPr/>
      </xdr:nvGrpSpPr>
      <xdr:grpSpPr>
        <a:xfrm>
          <a:off x="13859420" y="1755321"/>
          <a:ext cx="3640727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F352996D-15D9-77B3-4475-53BFB768CB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ECEDCE9F-1B87-FADE-4973-8717EA6234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6663616C-CF96-4611-8D73-99A8E3F0FB59}"/>
            </a:ext>
          </a:extLst>
        </xdr:cNvPr>
        <xdr:cNvGrpSpPr/>
      </xdr:nvGrpSpPr>
      <xdr:grpSpPr>
        <a:xfrm>
          <a:off x="13894670" y="248290"/>
          <a:ext cx="1622277" cy="1413557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F09E52FD-109F-A713-DA2E-EAE6BC205D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AD517BE2-C531-34CF-6C4B-2AAF83572A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31751</xdr:colOff>
      <xdr:row>1</xdr:row>
      <xdr:rowOff>0</xdr:rowOff>
    </xdr:from>
    <xdr:to>
      <xdr:col>12</xdr:col>
      <xdr:colOff>333066</xdr:colOff>
      <xdr:row>7</xdr:row>
      <xdr:rowOff>49181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6055BF09-BDCB-425F-B48F-E387D5BBD69F}"/>
            </a:ext>
          </a:extLst>
        </xdr:cNvPr>
        <xdr:cNvGrpSpPr/>
      </xdr:nvGrpSpPr>
      <xdr:grpSpPr>
        <a:xfrm>
          <a:off x="12167417" y="244929"/>
          <a:ext cx="1648423" cy="146622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9D6F3E79-E149-FE54-6B63-7B35DA2F1B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7A75BB7D-F321-AAD6-84C9-07C9FAAA64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4DF3D48E-73D0-4274-AD5A-B8897CEE9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68927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1FC878D-E9AD-4ADA-A26E-E456BB9B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28575</xdr:colOff>
      <xdr:row>1</xdr:row>
      <xdr:rowOff>9525</xdr:rowOff>
    </xdr:from>
    <xdr:to>
      <xdr:col>14</xdr:col>
      <xdr:colOff>36195</xdr:colOff>
      <xdr:row>6</xdr:row>
      <xdr:rowOff>19050</xdr:rowOff>
    </xdr:to>
    <xdr:grpSp>
      <xdr:nvGrpSpPr>
        <xdr:cNvPr id="8" name="Groep 7">
          <a:extLst>
            <a:ext uri="{FF2B5EF4-FFF2-40B4-BE49-F238E27FC236}">
              <a16:creationId xmlns:a16="http://schemas.microsoft.com/office/drawing/2014/main" id="{7BA918DE-7421-4456-A115-944AAF0BBCA2}"/>
            </a:ext>
          </a:extLst>
        </xdr:cNvPr>
        <xdr:cNvGrpSpPr/>
      </xdr:nvGrpSpPr>
      <xdr:grpSpPr>
        <a:xfrm>
          <a:off x="8580904" y="170890"/>
          <a:ext cx="1262679" cy="1139078"/>
          <a:chOff x="0" y="0"/>
          <a:chExt cx="1522095" cy="1395095"/>
        </a:xfrm>
      </xdr:grpSpPr>
      <xdr:pic>
        <xdr:nvPicPr>
          <xdr:cNvPr id="9" name="Afbeelding 8">
            <a:extLst>
              <a:ext uri="{FF2B5EF4-FFF2-40B4-BE49-F238E27FC236}">
                <a16:creationId xmlns:a16="http://schemas.microsoft.com/office/drawing/2014/main" id="{E5FA2CD4-6F1D-509C-B4A4-08A19511B9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0" name="Afbeelding 9" descr="woordmerk">
            <a:extLst>
              <a:ext uri="{FF2B5EF4-FFF2-40B4-BE49-F238E27FC236}">
                <a16:creationId xmlns:a16="http://schemas.microsoft.com/office/drawing/2014/main" id="{3FDB3635-F029-EF61-3A7B-708EBB61FF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7</xdr:row>
      <xdr:rowOff>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9D791F59-8A98-45CB-82B0-9CB8DB118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121359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588DBC7-8D70-4B9A-8125-32D6FBD75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1112520</xdr:colOff>
      <xdr:row>5</xdr:row>
      <xdr:rowOff>47625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08182ADC-8D7E-4481-BC3D-780D4C30E912}"/>
            </a:ext>
          </a:extLst>
        </xdr:cNvPr>
        <xdr:cNvGrpSpPr/>
      </xdr:nvGrpSpPr>
      <xdr:grpSpPr>
        <a:xfrm>
          <a:off x="10945906" y="268941"/>
          <a:ext cx="1112520" cy="1069602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B003ACB9-E564-FB57-3BEF-4725D52339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987A5561-334F-D7EA-0881-021E63E2DB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741E-161D-4109-ADA9-0EB11213D221}">
  <sheetPr codeName="Blad1"/>
  <dimension ref="A1:GU481"/>
  <sheetViews>
    <sheetView zoomScale="70" zoomScaleNormal="70" workbookViewId="0">
      <selection activeCell="B20" sqref="B20:N20"/>
    </sheetView>
  </sheetViews>
  <sheetFormatPr defaultColWidth="8.88671875" defaultRowHeight="12.6" x14ac:dyDescent="0.3"/>
  <cols>
    <col min="1" max="1" width="3.6640625" style="131" customWidth="1"/>
    <col min="2" max="2" width="13" style="132" customWidth="1"/>
    <col min="3" max="3" width="5.5546875" style="132" bestFit="1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9" style="132" customWidth="1"/>
    <col min="9" max="11" width="19.6640625" style="132" customWidth="1"/>
    <col min="12" max="12" width="19.6640625" style="153" customWidth="1"/>
    <col min="13" max="13" width="26" style="153" customWidth="1"/>
    <col min="14" max="14" width="27.44140625" style="153" customWidth="1"/>
    <col min="15" max="15" width="3.6640625" style="131" customWidth="1"/>
    <col min="16" max="16" width="8.88671875" style="270"/>
    <col min="17" max="203" width="8.88671875" style="131"/>
    <col min="204" max="16384" width="8.88671875" style="132"/>
  </cols>
  <sheetData>
    <row r="1" spans="2:203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70"/>
    </row>
    <row r="2" spans="2:20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</row>
    <row r="3" spans="2:203" ht="22.2" x14ac:dyDescent="0.35">
      <c r="B3" s="159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60"/>
    </row>
    <row r="4" spans="2:203" ht="17.399999999999999" x14ac:dyDescent="0.3">
      <c r="B4" s="161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2"/>
    </row>
    <row r="5" spans="2:203" ht="17.399999999999999" x14ac:dyDescent="0.3">
      <c r="B5" s="163" t="str">
        <f>+[1]Prijzenblad!B5</f>
        <v>Perceel:</v>
      </c>
      <c r="C5" s="130">
        <v>12</v>
      </c>
      <c r="D5" s="67" t="s">
        <v>1</v>
      </c>
      <c r="E5" s="66"/>
      <c r="F5" s="66"/>
      <c r="G5" s="66"/>
      <c r="H5" s="65"/>
      <c r="I5" s="65"/>
      <c r="J5" s="65"/>
      <c r="K5" s="65"/>
      <c r="L5" s="65"/>
      <c r="M5" s="65"/>
      <c r="N5" s="162"/>
    </row>
    <row r="6" spans="2:203" ht="17.399999999999999" x14ac:dyDescent="0.3">
      <c r="B6" s="164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62"/>
    </row>
    <row r="7" spans="2:203" ht="17.399999999999999" x14ac:dyDescent="0.3">
      <c r="B7" s="165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62"/>
    </row>
    <row r="8" spans="2:203" x14ac:dyDescent="0.2">
      <c r="B8" s="166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70"/>
      <c r="P8" s="270" t="s">
        <v>69</v>
      </c>
      <c r="GT8" s="132"/>
      <c r="GU8" s="132"/>
    </row>
    <row r="9" spans="2:203" s="131" customFormat="1" ht="24.9" customHeight="1" x14ac:dyDescent="0.3">
      <c r="B9" s="171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3"/>
      <c r="P9" s="270"/>
    </row>
    <row r="10" spans="2:203" s="131" customFormat="1" ht="24.9" customHeight="1" x14ac:dyDescent="0.3">
      <c r="B10" s="68" t="s">
        <v>114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70"/>
    </row>
    <row r="11" spans="2:203" s="63" customFormat="1" ht="24.9" customHeight="1" x14ac:dyDescent="0.3">
      <c r="B11" s="71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72"/>
      <c r="N11" s="73"/>
      <c r="O11" s="131"/>
      <c r="P11" s="270"/>
    </row>
    <row r="12" spans="2:203" s="63" customFormat="1" ht="24.9" customHeight="1" x14ac:dyDescent="0.3">
      <c r="B12" s="71" t="s">
        <v>71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75"/>
      <c r="N12" s="76" t="s">
        <v>72</v>
      </c>
      <c r="O12" s="131"/>
      <c r="P12" s="270"/>
    </row>
    <row r="13" spans="2:203" s="63" customFormat="1" ht="24.9" customHeight="1" x14ac:dyDescent="0.3">
      <c r="B13" s="282" t="s">
        <v>73</v>
      </c>
      <c r="C13" s="283"/>
      <c r="D13" s="283"/>
      <c r="E13" s="283"/>
      <c r="F13" s="283"/>
      <c r="G13" s="283"/>
      <c r="H13" s="283"/>
      <c r="I13" s="283"/>
      <c r="J13" s="283"/>
      <c r="K13" s="259"/>
      <c r="L13" s="74"/>
      <c r="M13" s="260"/>
      <c r="N13" s="76"/>
      <c r="O13" s="131"/>
      <c r="P13" s="270"/>
    </row>
    <row r="14" spans="2:203" s="63" customFormat="1" ht="24.9" customHeight="1" x14ac:dyDescent="0.3">
      <c r="B14" s="294" t="s">
        <v>74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77"/>
      <c r="N14" s="76" t="s">
        <v>115</v>
      </c>
      <c r="O14" s="131"/>
      <c r="P14" s="270"/>
    </row>
    <row r="15" spans="2:203" s="63" customFormat="1" ht="24.9" customHeight="1" x14ac:dyDescent="0.3">
      <c r="B15" s="294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60"/>
      <c r="N15" s="76"/>
      <c r="O15" s="131"/>
      <c r="P15" s="270"/>
    </row>
    <row r="16" spans="2:203" s="63" customFormat="1" ht="24.9" customHeight="1" x14ac:dyDescent="0.3">
      <c r="B16" s="174" t="s">
        <v>116</v>
      </c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76"/>
      <c r="O16" s="131"/>
      <c r="P16" s="270"/>
    </row>
    <row r="17" spans="2:16" s="63" customFormat="1" ht="24.9" customHeight="1" x14ac:dyDescent="0.3">
      <c r="B17" s="282" t="s">
        <v>117</v>
      </c>
      <c r="C17" s="283"/>
      <c r="D17" s="283"/>
      <c r="E17" s="283"/>
      <c r="F17" s="283"/>
      <c r="G17" s="283"/>
      <c r="H17" s="283"/>
      <c r="I17" s="283"/>
      <c r="J17" s="283"/>
      <c r="K17" s="259"/>
      <c r="L17" s="78"/>
      <c r="M17" s="260"/>
      <c r="N17" s="76"/>
      <c r="O17" s="131"/>
      <c r="P17" s="270"/>
    </row>
    <row r="18" spans="2:16" s="131" customFormat="1" ht="24.9" customHeight="1" x14ac:dyDescent="0.3">
      <c r="B18" s="296" t="s">
        <v>146</v>
      </c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8"/>
      <c r="P18" s="270"/>
    </row>
    <row r="19" spans="2:16" s="131" customFormat="1" ht="24.9" customHeight="1" x14ac:dyDescent="0.3">
      <c r="B19" s="296" t="s">
        <v>118</v>
      </c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8"/>
      <c r="P19" s="270"/>
    </row>
    <row r="20" spans="2:16" s="131" customFormat="1" ht="24.9" customHeight="1" x14ac:dyDescent="0.3">
      <c r="B20" s="291" t="s">
        <v>136</v>
      </c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3"/>
      <c r="P20" s="270"/>
    </row>
    <row r="21" spans="2:16" s="131" customFormat="1" ht="24.9" customHeight="1" x14ac:dyDescent="0.3">
      <c r="B21" s="296" t="s">
        <v>119</v>
      </c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8"/>
      <c r="P21" s="270"/>
    </row>
    <row r="22" spans="2:16" s="131" customFormat="1" ht="24.9" customHeight="1" x14ac:dyDescent="0.3">
      <c r="B22" s="291" t="s">
        <v>120</v>
      </c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3"/>
      <c r="P22" s="270"/>
    </row>
    <row r="23" spans="2:16" s="63" customFormat="1" ht="24.9" customHeight="1" x14ac:dyDescent="0.3">
      <c r="B23" s="285" t="s">
        <v>121</v>
      </c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7"/>
      <c r="O23" s="131"/>
      <c r="P23" s="271"/>
    </row>
    <row r="24" spans="2:16" s="63" customFormat="1" ht="24.9" customHeight="1" x14ac:dyDescent="0.3">
      <c r="B24" s="285" t="s">
        <v>76</v>
      </c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7"/>
      <c r="O24" s="131"/>
      <c r="P24" s="271"/>
    </row>
    <row r="25" spans="2:16" s="63" customFormat="1" ht="24.9" customHeight="1" x14ac:dyDescent="0.3">
      <c r="B25" s="285" t="s">
        <v>122</v>
      </c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7"/>
      <c r="O25" s="131"/>
      <c r="P25" s="271"/>
    </row>
    <row r="26" spans="2:16" s="63" customFormat="1" ht="24.9" customHeight="1" x14ac:dyDescent="0.3">
      <c r="B26" s="261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3"/>
      <c r="O26" s="131"/>
      <c r="P26" s="271"/>
    </row>
    <row r="27" spans="2:16" s="63" customFormat="1" ht="24.9" customHeight="1" x14ac:dyDescent="0.3">
      <c r="B27" s="174" t="s">
        <v>123</v>
      </c>
      <c r="C27" s="259"/>
      <c r="D27" s="259"/>
      <c r="E27" s="259"/>
      <c r="F27" s="259"/>
      <c r="G27" s="259"/>
      <c r="H27" s="259"/>
      <c r="I27" s="259"/>
      <c r="J27" s="259"/>
      <c r="K27" s="259"/>
      <c r="L27" s="78"/>
      <c r="M27" s="260"/>
      <c r="N27" s="76"/>
      <c r="O27" s="131"/>
      <c r="P27" s="270"/>
    </row>
    <row r="28" spans="2:16" s="63" customFormat="1" ht="24.9" customHeight="1" x14ac:dyDescent="0.3">
      <c r="B28" s="285" t="s">
        <v>143</v>
      </c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7"/>
      <c r="O28" s="131"/>
      <c r="P28" s="271"/>
    </row>
    <row r="29" spans="2:16" s="63" customFormat="1" ht="24.9" customHeight="1" x14ac:dyDescent="0.3">
      <c r="B29" s="285" t="s">
        <v>144</v>
      </c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7"/>
      <c r="O29" s="131"/>
      <c r="P29" s="271"/>
    </row>
    <row r="30" spans="2:16" s="63" customFormat="1" ht="24.9" customHeight="1" x14ac:dyDescent="0.3">
      <c r="B30" s="282" t="s">
        <v>137</v>
      </c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4"/>
      <c r="O30" s="131"/>
      <c r="P30" s="270"/>
    </row>
    <row r="31" spans="2:16" s="63" customFormat="1" ht="24.9" customHeight="1" x14ac:dyDescent="0.3">
      <c r="B31" s="285" t="s">
        <v>77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7"/>
      <c r="O31" s="131"/>
      <c r="P31" s="270"/>
    </row>
    <row r="32" spans="2:16" s="63" customFormat="1" ht="24.9" customHeight="1" x14ac:dyDescent="0.3">
      <c r="B32" s="258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64"/>
      <c r="O32" s="131"/>
      <c r="P32" s="270"/>
    </row>
    <row r="33" spans="2:16" s="63" customFormat="1" ht="24.9" customHeight="1" x14ac:dyDescent="0.3">
      <c r="B33" s="289" t="s">
        <v>124</v>
      </c>
      <c r="C33" s="283"/>
      <c r="D33" s="283"/>
      <c r="E33" s="283"/>
      <c r="F33" s="283"/>
      <c r="G33" s="283"/>
      <c r="H33" s="283"/>
      <c r="I33" s="283"/>
      <c r="J33" s="283"/>
      <c r="K33" s="259"/>
      <c r="L33" s="78"/>
      <c r="M33" s="260"/>
      <c r="N33" s="76"/>
      <c r="O33" s="131"/>
      <c r="P33" s="270"/>
    </row>
    <row r="34" spans="2:16" s="63" customFormat="1" ht="24.9" customHeight="1" x14ac:dyDescent="0.3">
      <c r="B34" s="282" t="s">
        <v>138</v>
      </c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4"/>
      <c r="O34" s="131"/>
      <c r="P34" s="272"/>
    </row>
    <row r="35" spans="2:16" s="131" customFormat="1" ht="24.9" customHeight="1" x14ac:dyDescent="0.3">
      <c r="B35" s="273"/>
      <c r="C35" s="274" t="s">
        <v>139</v>
      </c>
      <c r="D35" s="275"/>
      <c r="E35" s="275"/>
      <c r="F35" s="275"/>
      <c r="G35" s="275"/>
      <c r="H35" s="275"/>
      <c r="I35" s="275"/>
      <c r="J35" s="275"/>
      <c r="K35" s="276"/>
      <c r="L35" s="276"/>
      <c r="M35" s="276"/>
      <c r="N35" s="277"/>
      <c r="P35" s="271"/>
    </row>
    <row r="36" spans="2:16" s="131" customFormat="1" ht="24.9" customHeight="1" x14ac:dyDescent="0.3">
      <c r="B36" s="273"/>
      <c r="C36" s="288" t="s">
        <v>125</v>
      </c>
      <c r="D36" s="288"/>
      <c r="E36" s="288"/>
      <c r="F36" s="288"/>
      <c r="G36" s="288"/>
      <c r="H36" s="288"/>
      <c r="I36" s="288"/>
      <c r="J36" s="288"/>
      <c r="K36" s="276"/>
      <c r="L36" s="276"/>
      <c r="M36" s="276"/>
      <c r="N36" s="277"/>
      <c r="P36" s="270"/>
    </row>
    <row r="37" spans="2:16" s="131" customFormat="1" ht="24.9" customHeight="1" x14ac:dyDescent="0.3">
      <c r="B37" s="273"/>
      <c r="C37" s="290" t="s">
        <v>126</v>
      </c>
      <c r="D37" s="290"/>
      <c r="E37" s="290"/>
      <c r="F37" s="290"/>
      <c r="G37" s="290"/>
      <c r="H37" s="290"/>
      <c r="I37" s="290"/>
      <c r="J37" s="290"/>
      <c r="K37" s="276"/>
      <c r="L37" s="276"/>
      <c r="M37" s="276"/>
      <c r="N37" s="277"/>
      <c r="P37" s="270"/>
    </row>
    <row r="38" spans="2:16" s="131" customFormat="1" ht="24.9" customHeight="1" x14ac:dyDescent="0.3">
      <c r="B38" s="282" t="s">
        <v>78</v>
      </c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4"/>
      <c r="P38" s="270"/>
    </row>
    <row r="39" spans="2:16" s="131" customFormat="1" ht="24.9" customHeight="1" x14ac:dyDescent="0.3">
      <c r="B39" s="279" t="s">
        <v>127</v>
      </c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1"/>
      <c r="P39" s="270"/>
    </row>
    <row r="40" spans="2:16" s="131" customFormat="1" x14ac:dyDescent="0.3">
      <c r="P40" s="270"/>
    </row>
    <row r="41" spans="2:16" s="131" customFormat="1" x14ac:dyDescent="0.3">
      <c r="P41" s="270"/>
    </row>
    <row r="42" spans="2:16" s="131" customFormat="1" x14ac:dyDescent="0.3">
      <c r="P42" s="270"/>
    </row>
    <row r="43" spans="2:16" s="131" customFormat="1" x14ac:dyDescent="0.3">
      <c r="P43" s="270"/>
    </row>
    <row r="44" spans="2:16" s="131" customFormat="1" x14ac:dyDescent="0.3">
      <c r="P44" s="270"/>
    </row>
    <row r="45" spans="2:16" s="131" customFormat="1" x14ac:dyDescent="0.3">
      <c r="P45" s="270"/>
    </row>
    <row r="46" spans="2:16" s="131" customFormat="1" x14ac:dyDescent="0.3">
      <c r="P46" s="270"/>
    </row>
    <row r="47" spans="2:16" s="131" customFormat="1" x14ac:dyDescent="0.3">
      <c r="P47" s="270"/>
    </row>
    <row r="48" spans="2:16" s="131" customFormat="1" x14ac:dyDescent="0.3">
      <c r="P48" s="270"/>
    </row>
    <row r="49" spans="16:16" s="131" customFormat="1" x14ac:dyDescent="0.3">
      <c r="P49" s="270"/>
    </row>
    <row r="50" spans="16:16" s="131" customFormat="1" x14ac:dyDescent="0.3">
      <c r="P50" s="270"/>
    </row>
    <row r="51" spans="16:16" s="131" customFormat="1" x14ac:dyDescent="0.3">
      <c r="P51" s="270"/>
    </row>
    <row r="52" spans="16:16" s="131" customFormat="1" x14ac:dyDescent="0.3">
      <c r="P52" s="270"/>
    </row>
    <row r="53" spans="16:16" s="131" customFormat="1" x14ac:dyDescent="0.3">
      <c r="P53" s="270"/>
    </row>
    <row r="54" spans="16:16" s="131" customFormat="1" x14ac:dyDescent="0.3">
      <c r="P54" s="270"/>
    </row>
    <row r="55" spans="16:16" s="131" customFormat="1" x14ac:dyDescent="0.3">
      <c r="P55" s="270"/>
    </row>
    <row r="56" spans="16:16" s="131" customFormat="1" x14ac:dyDescent="0.3">
      <c r="P56" s="270"/>
    </row>
    <row r="57" spans="16:16" s="131" customFormat="1" x14ac:dyDescent="0.3">
      <c r="P57" s="270"/>
    </row>
    <row r="58" spans="16:16" s="131" customFormat="1" x14ac:dyDescent="0.3">
      <c r="P58" s="270"/>
    </row>
    <row r="59" spans="16:16" s="131" customFormat="1" x14ac:dyDescent="0.3">
      <c r="P59" s="270"/>
    </row>
    <row r="60" spans="16:16" s="131" customFormat="1" x14ac:dyDescent="0.3">
      <c r="P60" s="270"/>
    </row>
    <row r="61" spans="16:16" s="131" customFormat="1" x14ac:dyDescent="0.3">
      <c r="P61" s="270"/>
    </row>
    <row r="62" spans="16:16" s="131" customFormat="1" x14ac:dyDescent="0.3">
      <c r="P62" s="270"/>
    </row>
    <row r="63" spans="16:16" s="131" customFormat="1" x14ac:dyDescent="0.3">
      <c r="P63" s="270"/>
    </row>
    <row r="64" spans="16:16" s="131" customFormat="1" x14ac:dyDescent="0.3">
      <c r="P64" s="270"/>
    </row>
    <row r="65" spans="16:16" s="131" customFormat="1" x14ac:dyDescent="0.3">
      <c r="P65" s="270"/>
    </row>
    <row r="66" spans="16:16" s="131" customFormat="1" x14ac:dyDescent="0.3">
      <c r="P66" s="270"/>
    </row>
    <row r="67" spans="16:16" s="131" customFormat="1" x14ac:dyDescent="0.3">
      <c r="P67" s="270"/>
    </row>
    <row r="68" spans="16:16" s="131" customFormat="1" x14ac:dyDescent="0.3">
      <c r="P68" s="270"/>
    </row>
    <row r="69" spans="16:16" s="131" customFormat="1" x14ac:dyDescent="0.3">
      <c r="P69" s="270"/>
    </row>
    <row r="70" spans="16:16" s="131" customFormat="1" x14ac:dyDescent="0.3">
      <c r="P70" s="270"/>
    </row>
    <row r="71" spans="16:16" s="131" customFormat="1" x14ac:dyDescent="0.3">
      <c r="P71" s="270"/>
    </row>
    <row r="72" spans="16:16" s="131" customFormat="1" x14ac:dyDescent="0.3">
      <c r="P72" s="270"/>
    </row>
    <row r="73" spans="16:16" s="131" customFormat="1" x14ac:dyDescent="0.3">
      <c r="P73" s="270"/>
    </row>
    <row r="74" spans="16:16" s="131" customFormat="1" x14ac:dyDescent="0.3">
      <c r="P74" s="270"/>
    </row>
    <row r="75" spans="16:16" s="131" customFormat="1" x14ac:dyDescent="0.3">
      <c r="P75" s="270"/>
    </row>
    <row r="76" spans="16:16" s="131" customFormat="1" x14ac:dyDescent="0.3">
      <c r="P76" s="270"/>
    </row>
    <row r="77" spans="16:16" s="131" customFormat="1" x14ac:dyDescent="0.3">
      <c r="P77" s="270"/>
    </row>
    <row r="78" spans="16:16" s="131" customFormat="1" x14ac:dyDescent="0.3">
      <c r="P78" s="270"/>
    </row>
    <row r="79" spans="16:16" s="131" customFormat="1" x14ac:dyDescent="0.3">
      <c r="P79" s="270"/>
    </row>
    <row r="80" spans="16:16" s="131" customFormat="1" x14ac:dyDescent="0.3">
      <c r="P80" s="270"/>
    </row>
    <row r="81" spans="16:16" s="131" customFormat="1" x14ac:dyDescent="0.3">
      <c r="P81" s="270"/>
    </row>
    <row r="82" spans="16:16" s="131" customFormat="1" x14ac:dyDescent="0.3">
      <c r="P82" s="270"/>
    </row>
    <row r="83" spans="16:16" s="131" customFormat="1" x14ac:dyDescent="0.3">
      <c r="P83" s="270"/>
    </row>
    <row r="84" spans="16:16" s="131" customFormat="1" x14ac:dyDescent="0.3">
      <c r="P84" s="270"/>
    </row>
    <row r="85" spans="16:16" s="131" customFormat="1" x14ac:dyDescent="0.3">
      <c r="P85" s="270"/>
    </row>
    <row r="86" spans="16:16" s="131" customFormat="1" x14ac:dyDescent="0.3">
      <c r="P86" s="270"/>
    </row>
    <row r="87" spans="16:16" s="131" customFormat="1" x14ac:dyDescent="0.3">
      <c r="P87" s="270"/>
    </row>
    <row r="88" spans="16:16" s="131" customFormat="1" x14ac:dyDescent="0.3">
      <c r="P88" s="270"/>
    </row>
    <row r="89" spans="16:16" s="131" customFormat="1" x14ac:dyDescent="0.3">
      <c r="P89" s="270"/>
    </row>
    <row r="90" spans="16:16" s="131" customFormat="1" x14ac:dyDescent="0.3">
      <c r="P90" s="270"/>
    </row>
    <row r="91" spans="16:16" s="131" customFormat="1" x14ac:dyDescent="0.3">
      <c r="P91" s="270"/>
    </row>
    <row r="92" spans="16:16" s="131" customFormat="1" x14ac:dyDescent="0.3">
      <c r="P92" s="270"/>
    </row>
    <row r="93" spans="16:16" s="131" customFormat="1" x14ac:dyDescent="0.3">
      <c r="P93" s="270"/>
    </row>
    <row r="94" spans="16:16" s="131" customFormat="1" x14ac:dyDescent="0.3">
      <c r="P94" s="270"/>
    </row>
    <row r="95" spans="16:16" s="131" customFormat="1" x14ac:dyDescent="0.3">
      <c r="P95" s="270"/>
    </row>
    <row r="96" spans="16:16" s="131" customFormat="1" x14ac:dyDescent="0.3">
      <c r="P96" s="270"/>
    </row>
    <row r="97" spans="16:16" s="131" customFormat="1" x14ac:dyDescent="0.3">
      <c r="P97" s="270"/>
    </row>
    <row r="98" spans="16:16" s="131" customFormat="1" x14ac:dyDescent="0.3">
      <c r="P98" s="270"/>
    </row>
    <row r="99" spans="16:16" s="131" customFormat="1" x14ac:dyDescent="0.3">
      <c r="P99" s="270"/>
    </row>
    <row r="100" spans="16:16" s="131" customFormat="1" x14ac:dyDescent="0.3">
      <c r="P100" s="270"/>
    </row>
    <row r="101" spans="16:16" s="131" customFormat="1" x14ac:dyDescent="0.3">
      <c r="P101" s="270"/>
    </row>
    <row r="102" spans="16:16" s="131" customFormat="1" x14ac:dyDescent="0.3">
      <c r="P102" s="270"/>
    </row>
    <row r="103" spans="16:16" s="131" customFormat="1" x14ac:dyDescent="0.3">
      <c r="P103" s="270"/>
    </row>
    <row r="104" spans="16:16" s="131" customFormat="1" x14ac:dyDescent="0.3">
      <c r="P104" s="270"/>
    </row>
    <row r="105" spans="16:16" s="131" customFormat="1" x14ac:dyDescent="0.3">
      <c r="P105" s="270"/>
    </row>
    <row r="106" spans="16:16" s="131" customFormat="1" x14ac:dyDescent="0.3">
      <c r="P106" s="270"/>
    </row>
    <row r="107" spans="16:16" s="131" customFormat="1" x14ac:dyDescent="0.3">
      <c r="P107" s="270"/>
    </row>
    <row r="108" spans="16:16" s="131" customFormat="1" x14ac:dyDescent="0.3">
      <c r="P108" s="270"/>
    </row>
    <row r="109" spans="16:16" s="131" customFormat="1" x14ac:dyDescent="0.3">
      <c r="P109" s="270"/>
    </row>
    <row r="110" spans="16:16" s="131" customFormat="1" x14ac:dyDescent="0.3">
      <c r="P110" s="270"/>
    </row>
    <row r="111" spans="16:16" s="131" customFormat="1" x14ac:dyDescent="0.3">
      <c r="P111" s="270"/>
    </row>
    <row r="112" spans="16:16" s="131" customFormat="1" x14ac:dyDescent="0.3">
      <c r="P112" s="270"/>
    </row>
    <row r="113" spans="16:16" s="131" customFormat="1" x14ac:dyDescent="0.3">
      <c r="P113" s="270"/>
    </row>
    <row r="114" spans="16:16" s="131" customFormat="1" x14ac:dyDescent="0.3">
      <c r="P114" s="270"/>
    </row>
    <row r="115" spans="16:16" s="131" customFormat="1" x14ac:dyDescent="0.3">
      <c r="P115" s="270"/>
    </row>
    <row r="116" spans="16:16" s="131" customFormat="1" x14ac:dyDescent="0.3">
      <c r="P116" s="270"/>
    </row>
    <row r="117" spans="16:16" s="131" customFormat="1" x14ac:dyDescent="0.3">
      <c r="P117" s="270"/>
    </row>
    <row r="118" spans="16:16" s="131" customFormat="1" x14ac:dyDescent="0.3">
      <c r="P118" s="270"/>
    </row>
    <row r="119" spans="16:16" s="131" customFormat="1" x14ac:dyDescent="0.3">
      <c r="P119" s="270"/>
    </row>
    <row r="120" spans="16:16" s="131" customFormat="1" x14ac:dyDescent="0.3">
      <c r="P120" s="270"/>
    </row>
    <row r="121" spans="16:16" s="131" customFormat="1" x14ac:dyDescent="0.3">
      <c r="P121" s="270"/>
    </row>
    <row r="122" spans="16:16" s="131" customFormat="1" x14ac:dyDescent="0.3">
      <c r="P122" s="270"/>
    </row>
    <row r="123" spans="16:16" s="131" customFormat="1" x14ac:dyDescent="0.3">
      <c r="P123" s="270"/>
    </row>
    <row r="124" spans="16:16" s="131" customFormat="1" x14ac:dyDescent="0.3">
      <c r="P124" s="270"/>
    </row>
    <row r="125" spans="16:16" s="131" customFormat="1" x14ac:dyDescent="0.3">
      <c r="P125" s="270"/>
    </row>
    <row r="126" spans="16:16" s="131" customFormat="1" x14ac:dyDescent="0.3">
      <c r="P126" s="270"/>
    </row>
    <row r="127" spans="16:16" s="131" customFormat="1" x14ac:dyDescent="0.3">
      <c r="P127" s="270"/>
    </row>
    <row r="128" spans="16:16" s="131" customFormat="1" x14ac:dyDescent="0.3">
      <c r="P128" s="270"/>
    </row>
    <row r="129" spans="16:16" s="131" customFormat="1" x14ac:dyDescent="0.3">
      <c r="P129" s="270"/>
    </row>
    <row r="130" spans="16:16" s="131" customFormat="1" x14ac:dyDescent="0.3">
      <c r="P130" s="270"/>
    </row>
    <row r="131" spans="16:16" s="131" customFormat="1" x14ac:dyDescent="0.3">
      <c r="P131" s="270"/>
    </row>
    <row r="132" spans="16:16" s="131" customFormat="1" x14ac:dyDescent="0.3">
      <c r="P132" s="270"/>
    </row>
    <row r="133" spans="16:16" s="131" customFormat="1" x14ac:dyDescent="0.3">
      <c r="P133" s="270"/>
    </row>
    <row r="134" spans="16:16" s="131" customFormat="1" x14ac:dyDescent="0.3">
      <c r="P134" s="270"/>
    </row>
    <row r="135" spans="16:16" s="131" customFormat="1" x14ac:dyDescent="0.3">
      <c r="P135" s="270"/>
    </row>
    <row r="136" spans="16:16" s="131" customFormat="1" x14ac:dyDescent="0.3">
      <c r="P136" s="270"/>
    </row>
    <row r="137" spans="16:16" s="131" customFormat="1" x14ac:dyDescent="0.3">
      <c r="P137" s="270"/>
    </row>
    <row r="138" spans="16:16" s="131" customFormat="1" x14ac:dyDescent="0.3">
      <c r="P138" s="270"/>
    </row>
    <row r="139" spans="16:16" s="131" customFormat="1" x14ac:dyDescent="0.3">
      <c r="P139" s="270"/>
    </row>
    <row r="140" spans="16:16" s="131" customFormat="1" x14ac:dyDescent="0.3">
      <c r="P140" s="270"/>
    </row>
    <row r="141" spans="16:16" s="131" customFormat="1" x14ac:dyDescent="0.3">
      <c r="P141" s="270"/>
    </row>
    <row r="142" spans="16:16" s="131" customFormat="1" x14ac:dyDescent="0.3">
      <c r="P142" s="270"/>
    </row>
    <row r="143" spans="16:16" s="131" customFormat="1" x14ac:dyDescent="0.3">
      <c r="P143" s="270"/>
    </row>
    <row r="144" spans="16:16" s="131" customFormat="1" x14ac:dyDescent="0.3">
      <c r="P144" s="270"/>
    </row>
    <row r="145" spans="16:16" s="131" customFormat="1" x14ac:dyDescent="0.3">
      <c r="P145" s="270"/>
    </row>
    <row r="146" spans="16:16" s="131" customFormat="1" x14ac:dyDescent="0.3">
      <c r="P146" s="270"/>
    </row>
    <row r="147" spans="16:16" s="131" customFormat="1" x14ac:dyDescent="0.3">
      <c r="P147" s="270"/>
    </row>
    <row r="148" spans="16:16" s="131" customFormat="1" x14ac:dyDescent="0.3">
      <c r="P148" s="270"/>
    </row>
    <row r="149" spans="16:16" s="131" customFormat="1" x14ac:dyDescent="0.3">
      <c r="P149" s="270"/>
    </row>
    <row r="150" spans="16:16" s="131" customFormat="1" x14ac:dyDescent="0.3">
      <c r="P150" s="270"/>
    </row>
    <row r="151" spans="16:16" s="131" customFormat="1" x14ac:dyDescent="0.3">
      <c r="P151" s="270"/>
    </row>
    <row r="152" spans="16:16" s="131" customFormat="1" x14ac:dyDescent="0.3">
      <c r="P152" s="270"/>
    </row>
    <row r="153" spans="16:16" s="131" customFormat="1" x14ac:dyDescent="0.3">
      <c r="P153" s="270"/>
    </row>
    <row r="154" spans="16:16" s="131" customFormat="1" x14ac:dyDescent="0.3">
      <c r="P154" s="270"/>
    </row>
    <row r="155" spans="16:16" s="131" customFormat="1" x14ac:dyDescent="0.3">
      <c r="P155" s="270"/>
    </row>
    <row r="156" spans="16:16" s="131" customFormat="1" x14ac:dyDescent="0.3">
      <c r="P156" s="270"/>
    </row>
    <row r="157" spans="16:16" s="131" customFormat="1" x14ac:dyDescent="0.3">
      <c r="P157" s="270"/>
    </row>
    <row r="158" spans="16:16" s="131" customFormat="1" x14ac:dyDescent="0.3">
      <c r="P158" s="270"/>
    </row>
    <row r="159" spans="16:16" s="131" customFormat="1" x14ac:dyDescent="0.3">
      <c r="P159" s="270"/>
    </row>
    <row r="160" spans="16:16" s="131" customFormat="1" x14ac:dyDescent="0.3">
      <c r="P160" s="270"/>
    </row>
    <row r="161" spans="16:16" s="131" customFormat="1" x14ac:dyDescent="0.3">
      <c r="P161" s="270"/>
    </row>
    <row r="162" spans="16:16" s="131" customFormat="1" x14ac:dyDescent="0.3">
      <c r="P162" s="270"/>
    </row>
    <row r="163" spans="16:16" s="131" customFormat="1" x14ac:dyDescent="0.3">
      <c r="P163" s="270"/>
    </row>
    <row r="164" spans="16:16" s="131" customFormat="1" x14ac:dyDescent="0.3">
      <c r="P164" s="270"/>
    </row>
    <row r="165" spans="16:16" s="131" customFormat="1" x14ac:dyDescent="0.3">
      <c r="P165" s="270"/>
    </row>
    <row r="166" spans="16:16" s="131" customFormat="1" x14ac:dyDescent="0.3">
      <c r="P166" s="270"/>
    </row>
    <row r="167" spans="16:16" s="131" customFormat="1" x14ac:dyDescent="0.3">
      <c r="P167" s="270"/>
    </row>
    <row r="168" spans="16:16" s="131" customFormat="1" x14ac:dyDescent="0.3">
      <c r="P168" s="270"/>
    </row>
    <row r="169" spans="16:16" s="131" customFormat="1" x14ac:dyDescent="0.3">
      <c r="P169" s="270"/>
    </row>
    <row r="170" spans="16:16" s="131" customFormat="1" x14ac:dyDescent="0.3">
      <c r="P170" s="270"/>
    </row>
    <row r="171" spans="16:16" s="131" customFormat="1" x14ac:dyDescent="0.3">
      <c r="P171" s="270"/>
    </row>
    <row r="172" spans="16:16" s="131" customFormat="1" x14ac:dyDescent="0.3">
      <c r="P172" s="270"/>
    </row>
    <row r="173" spans="16:16" s="131" customFormat="1" x14ac:dyDescent="0.3">
      <c r="P173" s="270"/>
    </row>
    <row r="174" spans="16:16" s="131" customFormat="1" x14ac:dyDescent="0.3">
      <c r="P174" s="270"/>
    </row>
    <row r="175" spans="16:16" s="131" customFormat="1" x14ac:dyDescent="0.3">
      <c r="P175" s="270"/>
    </row>
    <row r="176" spans="16:16" s="131" customFormat="1" x14ac:dyDescent="0.3">
      <c r="P176" s="270"/>
    </row>
    <row r="177" spans="16:16" s="131" customFormat="1" x14ac:dyDescent="0.3">
      <c r="P177" s="270"/>
    </row>
    <row r="178" spans="16:16" s="131" customFormat="1" x14ac:dyDescent="0.3">
      <c r="P178" s="270"/>
    </row>
    <row r="179" spans="16:16" s="131" customFormat="1" x14ac:dyDescent="0.3">
      <c r="P179" s="270"/>
    </row>
    <row r="180" spans="16:16" s="131" customFormat="1" x14ac:dyDescent="0.3">
      <c r="P180" s="270"/>
    </row>
    <row r="181" spans="16:16" s="131" customFormat="1" x14ac:dyDescent="0.3">
      <c r="P181" s="270"/>
    </row>
    <row r="182" spans="16:16" s="131" customFormat="1" x14ac:dyDescent="0.3">
      <c r="P182" s="270"/>
    </row>
    <row r="183" spans="16:16" s="131" customFormat="1" x14ac:dyDescent="0.3">
      <c r="P183" s="270"/>
    </row>
    <row r="184" spans="16:16" s="131" customFormat="1" x14ac:dyDescent="0.3">
      <c r="P184" s="270"/>
    </row>
    <row r="185" spans="16:16" s="131" customFormat="1" x14ac:dyDescent="0.3">
      <c r="P185" s="270"/>
    </row>
    <row r="186" spans="16:16" s="131" customFormat="1" x14ac:dyDescent="0.3">
      <c r="P186" s="270"/>
    </row>
    <row r="187" spans="16:16" s="131" customFormat="1" x14ac:dyDescent="0.3">
      <c r="P187" s="270"/>
    </row>
    <row r="188" spans="16:16" s="131" customFormat="1" x14ac:dyDescent="0.3">
      <c r="P188" s="270"/>
    </row>
    <row r="189" spans="16:16" s="131" customFormat="1" x14ac:dyDescent="0.3">
      <c r="P189" s="270"/>
    </row>
    <row r="190" spans="16:16" s="131" customFormat="1" x14ac:dyDescent="0.3">
      <c r="P190" s="270"/>
    </row>
    <row r="191" spans="16:16" s="131" customFormat="1" x14ac:dyDescent="0.3">
      <c r="P191" s="270"/>
    </row>
    <row r="192" spans="16:16" s="131" customFormat="1" x14ac:dyDescent="0.3">
      <c r="P192" s="270"/>
    </row>
    <row r="193" spans="12:16" s="131" customFormat="1" x14ac:dyDescent="0.3">
      <c r="P193" s="270"/>
    </row>
    <row r="194" spans="12:16" s="131" customFormat="1" x14ac:dyDescent="0.3">
      <c r="P194" s="270"/>
    </row>
    <row r="195" spans="12:16" s="131" customFormat="1" x14ac:dyDescent="0.3">
      <c r="P195" s="270"/>
    </row>
    <row r="196" spans="12:16" s="131" customFormat="1" x14ac:dyDescent="0.3">
      <c r="P196" s="270"/>
    </row>
    <row r="197" spans="12:16" s="131" customFormat="1" x14ac:dyDescent="0.3">
      <c r="P197" s="270"/>
    </row>
    <row r="198" spans="12:16" s="131" customFormat="1" x14ac:dyDescent="0.3">
      <c r="P198" s="270"/>
    </row>
    <row r="199" spans="12:16" s="131" customFormat="1" x14ac:dyDescent="0.3">
      <c r="P199" s="270"/>
    </row>
    <row r="200" spans="12:16" s="131" customFormat="1" x14ac:dyDescent="0.3">
      <c r="P200" s="270"/>
    </row>
    <row r="201" spans="12:16" s="131" customFormat="1" x14ac:dyDescent="0.3">
      <c r="P201" s="270"/>
    </row>
    <row r="202" spans="12:16" s="131" customFormat="1" x14ac:dyDescent="0.3">
      <c r="P202" s="270"/>
    </row>
    <row r="203" spans="12:16" s="131" customFormat="1" x14ac:dyDescent="0.3">
      <c r="P203" s="270"/>
    </row>
    <row r="204" spans="12:16" s="131" customFormat="1" x14ac:dyDescent="0.3">
      <c r="P204" s="270"/>
    </row>
    <row r="205" spans="12:16" s="131" customFormat="1" x14ac:dyDescent="0.3">
      <c r="P205" s="270"/>
    </row>
    <row r="206" spans="12:16" s="131" customFormat="1" x14ac:dyDescent="0.3">
      <c r="L206" s="63"/>
      <c r="M206" s="63"/>
      <c r="N206" s="63"/>
      <c r="P206" s="270"/>
    </row>
    <row r="207" spans="12:16" s="131" customFormat="1" x14ac:dyDescent="0.3">
      <c r="L207" s="63"/>
      <c r="M207" s="63"/>
      <c r="N207" s="63"/>
      <c r="P207" s="270"/>
    </row>
    <row r="208" spans="12:16" s="131" customFormat="1" x14ac:dyDescent="0.3">
      <c r="L208" s="63"/>
      <c r="M208" s="63"/>
      <c r="N208" s="63"/>
      <c r="P208" s="270"/>
    </row>
    <row r="209" spans="12:16" s="131" customFormat="1" x14ac:dyDescent="0.3">
      <c r="L209" s="63"/>
      <c r="M209" s="63"/>
      <c r="N209" s="63"/>
      <c r="P209" s="270"/>
    </row>
    <row r="210" spans="12:16" s="131" customFormat="1" x14ac:dyDescent="0.3">
      <c r="L210" s="63"/>
      <c r="M210" s="63"/>
      <c r="N210" s="63"/>
      <c r="P210" s="270"/>
    </row>
    <row r="211" spans="12:16" s="131" customFormat="1" x14ac:dyDescent="0.3">
      <c r="L211" s="63"/>
      <c r="M211" s="63"/>
      <c r="N211" s="63"/>
      <c r="P211" s="270"/>
    </row>
    <row r="212" spans="12:16" s="131" customFormat="1" x14ac:dyDescent="0.3">
      <c r="L212" s="63"/>
      <c r="M212" s="63"/>
      <c r="N212" s="63"/>
      <c r="P212" s="270"/>
    </row>
    <row r="213" spans="12:16" s="131" customFormat="1" x14ac:dyDescent="0.3">
      <c r="L213" s="63"/>
      <c r="M213" s="63"/>
      <c r="N213" s="63"/>
      <c r="P213" s="270"/>
    </row>
    <row r="214" spans="12:16" s="131" customFormat="1" x14ac:dyDescent="0.3">
      <c r="L214" s="63"/>
      <c r="M214" s="63"/>
      <c r="N214" s="63"/>
      <c r="P214" s="270"/>
    </row>
    <row r="215" spans="12:16" s="131" customFormat="1" x14ac:dyDescent="0.3">
      <c r="L215" s="63"/>
      <c r="M215" s="63"/>
      <c r="N215" s="63"/>
      <c r="P215" s="270"/>
    </row>
    <row r="216" spans="12:16" s="131" customFormat="1" x14ac:dyDescent="0.3">
      <c r="L216" s="63"/>
      <c r="M216" s="63"/>
      <c r="N216" s="63"/>
      <c r="P216" s="270"/>
    </row>
    <row r="217" spans="12:16" s="131" customFormat="1" x14ac:dyDescent="0.3">
      <c r="L217" s="63"/>
      <c r="M217" s="63"/>
      <c r="N217" s="63"/>
      <c r="P217" s="270"/>
    </row>
    <row r="218" spans="12:16" s="131" customFormat="1" x14ac:dyDescent="0.3">
      <c r="L218" s="63"/>
      <c r="M218" s="63"/>
      <c r="N218" s="63"/>
      <c r="P218" s="270"/>
    </row>
    <row r="219" spans="12:16" s="131" customFormat="1" x14ac:dyDescent="0.3">
      <c r="L219" s="63"/>
      <c r="M219" s="63"/>
      <c r="N219" s="63"/>
      <c r="P219" s="270"/>
    </row>
    <row r="220" spans="12:16" s="131" customFormat="1" x14ac:dyDescent="0.3">
      <c r="L220" s="63"/>
      <c r="M220" s="63"/>
      <c r="N220" s="63"/>
      <c r="P220" s="270"/>
    </row>
    <row r="221" spans="12:16" s="131" customFormat="1" x14ac:dyDescent="0.3">
      <c r="L221" s="63"/>
      <c r="M221" s="63"/>
      <c r="N221" s="63"/>
      <c r="P221" s="270"/>
    </row>
    <row r="222" spans="12:16" s="131" customFormat="1" x14ac:dyDescent="0.3">
      <c r="L222" s="63"/>
      <c r="M222" s="63"/>
      <c r="N222" s="63"/>
      <c r="P222" s="270"/>
    </row>
    <row r="223" spans="12:16" s="131" customFormat="1" x14ac:dyDescent="0.3">
      <c r="L223" s="63"/>
      <c r="M223" s="63"/>
      <c r="N223" s="63"/>
      <c r="P223" s="270"/>
    </row>
    <row r="224" spans="12:16" s="131" customFormat="1" x14ac:dyDescent="0.3">
      <c r="L224" s="63"/>
      <c r="M224" s="63"/>
      <c r="N224" s="63"/>
      <c r="P224" s="270"/>
    </row>
    <row r="225" spans="12:16" s="131" customFormat="1" x14ac:dyDescent="0.3">
      <c r="L225" s="63"/>
      <c r="M225" s="63"/>
      <c r="N225" s="63"/>
      <c r="P225" s="270"/>
    </row>
    <row r="226" spans="12:16" s="131" customFormat="1" x14ac:dyDescent="0.3">
      <c r="L226" s="63"/>
      <c r="M226" s="63"/>
      <c r="N226" s="63"/>
      <c r="P226" s="270"/>
    </row>
    <row r="227" spans="12:16" s="131" customFormat="1" x14ac:dyDescent="0.3">
      <c r="L227" s="63"/>
      <c r="M227" s="63"/>
      <c r="N227" s="63"/>
      <c r="P227" s="270"/>
    </row>
    <row r="228" spans="12:16" s="131" customFormat="1" x14ac:dyDescent="0.3">
      <c r="L228" s="63"/>
      <c r="M228" s="63"/>
      <c r="N228" s="63"/>
      <c r="P228" s="270"/>
    </row>
    <row r="229" spans="12:16" s="131" customFormat="1" x14ac:dyDescent="0.3">
      <c r="L229" s="63"/>
      <c r="M229" s="63"/>
      <c r="N229" s="63"/>
      <c r="P229" s="270"/>
    </row>
    <row r="230" spans="12:16" s="131" customFormat="1" x14ac:dyDescent="0.3">
      <c r="L230" s="63"/>
      <c r="M230" s="63"/>
      <c r="N230" s="63"/>
      <c r="P230" s="270"/>
    </row>
    <row r="231" spans="12:16" s="131" customFormat="1" x14ac:dyDescent="0.3">
      <c r="L231" s="63"/>
      <c r="M231" s="63"/>
      <c r="N231" s="63"/>
      <c r="P231" s="270"/>
    </row>
    <row r="232" spans="12:16" s="131" customFormat="1" x14ac:dyDescent="0.3">
      <c r="L232" s="63"/>
      <c r="M232" s="63"/>
      <c r="N232" s="63"/>
      <c r="P232" s="270"/>
    </row>
    <row r="233" spans="12:16" s="131" customFormat="1" x14ac:dyDescent="0.3">
      <c r="L233" s="63"/>
      <c r="M233" s="63"/>
      <c r="N233" s="63"/>
      <c r="P233" s="270"/>
    </row>
    <row r="234" spans="12:16" s="131" customFormat="1" x14ac:dyDescent="0.3">
      <c r="L234" s="63"/>
      <c r="M234" s="63"/>
      <c r="N234" s="63"/>
      <c r="P234" s="270"/>
    </row>
    <row r="235" spans="12:16" s="131" customFormat="1" x14ac:dyDescent="0.3">
      <c r="L235" s="63"/>
      <c r="M235" s="63"/>
      <c r="N235" s="63"/>
      <c r="P235" s="270"/>
    </row>
    <row r="236" spans="12:16" s="131" customFormat="1" x14ac:dyDescent="0.3">
      <c r="L236" s="63"/>
      <c r="M236" s="63"/>
      <c r="N236" s="63"/>
      <c r="P236" s="270"/>
    </row>
    <row r="237" spans="12:16" s="131" customFormat="1" x14ac:dyDescent="0.3">
      <c r="L237" s="63"/>
      <c r="M237" s="63"/>
      <c r="N237" s="63"/>
      <c r="P237" s="270"/>
    </row>
    <row r="238" spans="12:16" s="131" customFormat="1" x14ac:dyDescent="0.3">
      <c r="L238" s="63"/>
      <c r="M238" s="63"/>
      <c r="N238" s="63"/>
      <c r="P238" s="270"/>
    </row>
    <row r="239" spans="12:16" s="131" customFormat="1" x14ac:dyDescent="0.3">
      <c r="L239" s="63"/>
      <c r="M239" s="63"/>
      <c r="N239" s="63"/>
      <c r="P239" s="270"/>
    </row>
    <row r="240" spans="12:16" s="131" customFormat="1" x14ac:dyDescent="0.3">
      <c r="L240" s="63"/>
      <c r="M240" s="63"/>
      <c r="N240" s="63"/>
      <c r="P240" s="270"/>
    </row>
    <row r="241" spans="12:16" s="131" customFormat="1" x14ac:dyDescent="0.3">
      <c r="L241" s="63"/>
      <c r="M241" s="63"/>
      <c r="N241" s="63"/>
      <c r="P241" s="270"/>
    </row>
    <row r="242" spans="12:16" s="131" customFormat="1" x14ac:dyDescent="0.3">
      <c r="L242" s="63"/>
      <c r="M242" s="63"/>
      <c r="N242" s="63"/>
      <c r="P242" s="270"/>
    </row>
    <row r="243" spans="12:16" s="131" customFormat="1" x14ac:dyDescent="0.3">
      <c r="L243" s="63"/>
      <c r="M243" s="63"/>
      <c r="N243" s="63"/>
      <c r="P243" s="270"/>
    </row>
    <row r="244" spans="12:16" s="131" customFormat="1" x14ac:dyDescent="0.3">
      <c r="L244" s="63"/>
      <c r="M244" s="63"/>
      <c r="N244" s="63"/>
      <c r="P244" s="270"/>
    </row>
    <row r="245" spans="12:16" s="131" customFormat="1" x14ac:dyDescent="0.3">
      <c r="L245" s="63"/>
      <c r="M245" s="63"/>
      <c r="N245" s="63"/>
      <c r="P245" s="270"/>
    </row>
    <row r="246" spans="12:16" s="131" customFormat="1" x14ac:dyDescent="0.3">
      <c r="L246" s="63"/>
      <c r="M246" s="63"/>
      <c r="N246" s="63"/>
      <c r="P246" s="270"/>
    </row>
    <row r="247" spans="12:16" s="131" customFormat="1" x14ac:dyDescent="0.3">
      <c r="L247" s="63"/>
      <c r="M247" s="63"/>
      <c r="N247" s="63"/>
      <c r="P247" s="270"/>
    </row>
    <row r="248" spans="12:16" s="131" customFormat="1" x14ac:dyDescent="0.3">
      <c r="L248" s="63"/>
      <c r="M248" s="63"/>
      <c r="N248" s="63"/>
      <c r="P248" s="270"/>
    </row>
    <row r="249" spans="12:16" s="131" customFormat="1" x14ac:dyDescent="0.3">
      <c r="L249" s="63"/>
      <c r="M249" s="63"/>
      <c r="N249" s="63"/>
      <c r="P249" s="270"/>
    </row>
    <row r="250" spans="12:16" s="131" customFormat="1" x14ac:dyDescent="0.3">
      <c r="L250" s="63"/>
      <c r="M250" s="63"/>
      <c r="N250" s="63"/>
      <c r="P250" s="270"/>
    </row>
    <row r="251" spans="12:16" s="131" customFormat="1" x14ac:dyDescent="0.3">
      <c r="L251" s="63"/>
      <c r="M251" s="63"/>
      <c r="N251" s="63"/>
      <c r="P251" s="270"/>
    </row>
    <row r="252" spans="12:16" s="131" customFormat="1" x14ac:dyDescent="0.3">
      <c r="L252" s="63"/>
      <c r="M252" s="63"/>
      <c r="N252" s="63"/>
      <c r="P252" s="270"/>
    </row>
    <row r="253" spans="12:16" s="131" customFormat="1" x14ac:dyDescent="0.3">
      <c r="L253" s="63"/>
      <c r="M253" s="63"/>
      <c r="N253" s="63"/>
      <c r="P253" s="270"/>
    </row>
    <row r="254" spans="12:16" s="131" customFormat="1" x14ac:dyDescent="0.3">
      <c r="L254" s="63"/>
      <c r="M254" s="63"/>
      <c r="N254" s="63"/>
      <c r="P254" s="270"/>
    </row>
    <row r="255" spans="12:16" s="131" customFormat="1" x14ac:dyDescent="0.3">
      <c r="L255" s="63"/>
      <c r="M255" s="63"/>
      <c r="N255" s="63"/>
      <c r="P255" s="270"/>
    </row>
    <row r="256" spans="12:16" s="131" customFormat="1" x14ac:dyDescent="0.3">
      <c r="L256" s="63"/>
      <c r="M256" s="63"/>
      <c r="N256" s="63"/>
      <c r="P256" s="270"/>
    </row>
    <row r="257" spans="12:16" s="131" customFormat="1" x14ac:dyDescent="0.3">
      <c r="L257" s="63"/>
      <c r="M257" s="63"/>
      <c r="N257" s="63"/>
      <c r="P257" s="270"/>
    </row>
    <row r="258" spans="12:16" s="131" customFormat="1" x14ac:dyDescent="0.3">
      <c r="L258" s="63"/>
      <c r="M258" s="63"/>
      <c r="N258" s="63"/>
      <c r="P258" s="270"/>
    </row>
    <row r="259" spans="12:16" s="131" customFormat="1" x14ac:dyDescent="0.3">
      <c r="L259" s="63"/>
      <c r="M259" s="63"/>
      <c r="N259" s="63"/>
      <c r="P259" s="270"/>
    </row>
    <row r="260" spans="12:16" s="131" customFormat="1" x14ac:dyDescent="0.3">
      <c r="L260" s="63"/>
      <c r="M260" s="63"/>
      <c r="N260" s="63"/>
      <c r="P260" s="270"/>
    </row>
    <row r="261" spans="12:16" s="131" customFormat="1" x14ac:dyDescent="0.3">
      <c r="L261" s="63"/>
      <c r="M261" s="63"/>
      <c r="N261" s="63"/>
      <c r="P261" s="270"/>
    </row>
    <row r="262" spans="12:16" s="131" customFormat="1" x14ac:dyDescent="0.3">
      <c r="L262" s="63"/>
      <c r="M262" s="63"/>
      <c r="N262" s="63"/>
      <c r="P262" s="270"/>
    </row>
    <row r="263" spans="12:16" s="131" customFormat="1" x14ac:dyDescent="0.3">
      <c r="L263" s="63"/>
      <c r="M263" s="63"/>
      <c r="N263" s="63"/>
      <c r="P263" s="270"/>
    </row>
    <row r="264" spans="12:16" s="131" customFormat="1" x14ac:dyDescent="0.3">
      <c r="L264" s="63"/>
      <c r="M264" s="63"/>
      <c r="N264" s="63"/>
      <c r="P264" s="270"/>
    </row>
    <row r="265" spans="12:16" s="131" customFormat="1" x14ac:dyDescent="0.3">
      <c r="L265" s="63"/>
      <c r="M265" s="63"/>
      <c r="N265" s="63"/>
      <c r="P265" s="270"/>
    </row>
    <row r="266" spans="12:16" s="131" customFormat="1" x14ac:dyDescent="0.3">
      <c r="L266" s="63"/>
      <c r="M266" s="63"/>
      <c r="N266" s="63"/>
      <c r="P266" s="270"/>
    </row>
    <row r="267" spans="12:16" s="131" customFormat="1" x14ac:dyDescent="0.3">
      <c r="L267" s="63"/>
      <c r="M267" s="63"/>
      <c r="N267" s="63"/>
      <c r="P267" s="270"/>
    </row>
    <row r="268" spans="12:16" s="131" customFormat="1" x14ac:dyDescent="0.3">
      <c r="L268" s="63"/>
      <c r="M268" s="63"/>
      <c r="N268" s="63"/>
      <c r="P268" s="270"/>
    </row>
    <row r="269" spans="12:16" s="131" customFormat="1" x14ac:dyDescent="0.3">
      <c r="L269" s="63"/>
      <c r="M269" s="63"/>
      <c r="N269" s="63"/>
      <c r="P269" s="270"/>
    </row>
    <row r="270" spans="12:16" s="131" customFormat="1" x14ac:dyDescent="0.3">
      <c r="L270" s="63"/>
      <c r="M270" s="63"/>
      <c r="N270" s="63"/>
      <c r="P270" s="270"/>
    </row>
    <row r="271" spans="12:16" s="131" customFormat="1" x14ac:dyDescent="0.3">
      <c r="L271" s="63"/>
      <c r="M271" s="63"/>
      <c r="N271" s="63"/>
      <c r="P271" s="270"/>
    </row>
    <row r="272" spans="12:16" s="131" customFormat="1" x14ac:dyDescent="0.3">
      <c r="L272" s="63"/>
      <c r="M272" s="63"/>
      <c r="N272" s="63"/>
      <c r="P272" s="270"/>
    </row>
    <row r="273" spans="12:16" s="131" customFormat="1" x14ac:dyDescent="0.3">
      <c r="L273" s="63"/>
      <c r="M273" s="63"/>
      <c r="N273" s="63"/>
      <c r="P273" s="270"/>
    </row>
    <row r="274" spans="12:16" s="131" customFormat="1" x14ac:dyDescent="0.3">
      <c r="L274" s="63"/>
      <c r="M274" s="63"/>
      <c r="N274" s="63"/>
      <c r="P274" s="270"/>
    </row>
    <row r="275" spans="12:16" s="131" customFormat="1" x14ac:dyDescent="0.3">
      <c r="L275" s="63"/>
      <c r="M275" s="63"/>
      <c r="N275" s="63"/>
      <c r="P275" s="270"/>
    </row>
    <row r="276" spans="12:16" s="131" customFormat="1" x14ac:dyDescent="0.3">
      <c r="L276" s="63"/>
      <c r="M276" s="63"/>
      <c r="N276" s="63"/>
      <c r="P276" s="270"/>
    </row>
    <row r="277" spans="12:16" s="131" customFormat="1" x14ac:dyDescent="0.3">
      <c r="L277" s="63"/>
      <c r="M277" s="63"/>
      <c r="N277" s="63"/>
      <c r="P277" s="270"/>
    </row>
    <row r="278" spans="12:16" s="131" customFormat="1" x14ac:dyDescent="0.3">
      <c r="L278" s="63"/>
      <c r="M278" s="63"/>
      <c r="N278" s="63"/>
      <c r="P278" s="270"/>
    </row>
    <row r="279" spans="12:16" s="131" customFormat="1" x14ac:dyDescent="0.3">
      <c r="L279" s="63"/>
      <c r="M279" s="63"/>
      <c r="N279" s="63"/>
      <c r="P279" s="270"/>
    </row>
    <row r="280" spans="12:16" s="131" customFormat="1" x14ac:dyDescent="0.3">
      <c r="L280" s="63"/>
      <c r="M280" s="63"/>
      <c r="N280" s="63"/>
      <c r="P280" s="270"/>
    </row>
    <row r="281" spans="12:16" s="131" customFormat="1" x14ac:dyDescent="0.3">
      <c r="L281" s="63"/>
      <c r="M281" s="63"/>
      <c r="N281" s="63"/>
      <c r="P281" s="270"/>
    </row>
    <row r="282" spans="12:16" s="131" customFormat="1" x14ac:dyDescent="0.3">
      <c r="L282" s="63"/>
      <c r="M282" s="63"/>
      <c r="N282" s="63"/>
      <c r="P282" s="270"/>
    </row>
    <row r="283" spans="12:16" s="131" customFormat="1" x14ac:dyDescent="0.3">
      <c r="L283" s="63"/>
      <c r="M283" s="63"/>
      <c r="N283" s="63"/>
      <c r="P283" s="270"/>
    </row>
    <row r="284" spans="12:16" s="131" customFormat="1" x14ac:dyDescent="0.3">
      <c r="L284" s="63"/>
      <c r="M284" s="63"/>
      <c r="N284" s="63"/>
      <c r="P284" s="270"/>
    </row>
    <row r="285" spans="12:16" s="131" customFormat="1" x14ac:dyDescent="0.3">
      <c r="L285" s="63"/>
      <c r="M285" s="63"/>
      <c r="N285" s="63"/>
      <c r="P285" s="270"/>
    </row>
    <row r="286" spans="12:16" s="131" customFormat="1" x14ac:dyDescent="0.3">
      <c r="L286" s="63"/>
      <c r="M286" s="63"/>
      <c r="N286" s="63"/>
      <c r="P286" s="270"/>
    </row>
    <row r="287" spans="12:16" s="131" customFormat="1" x14ac:dyDescent="0.3">
      <c r="L287" s="63"/>
      <c r="M287" s="63"/>
      <c r="N287" s="63"/>
      <c r="P287" s="270"/>
    </row>
    <row r="288" spans="12:16" s="131" customFormat="1" x14ac:dyDescent="0.3">
      <c r="L288" s="63"/>
      <c r="M288" s="63"/>
      <c r="N288" s="63"/>
      <c r="P288" s="270"/>
    </row>
    <row r="289" spans="12:16" s="131" customFormat="1" x14ac:dyDescent="0.3">
      <c r="L289" s="63"/>
      <c r="M289" s="63"/>
      <c r="N289" s="63"/>
      <c r="P289" s="270"/>
    </row>
    <row r="290" spans="12:16" s="131" customFormat="1" x14ac:dyDescent="0.3">
      <c r="L290" s="63"/>
      <c r="M290" s="63"/>
      <c r="N290" s="63"/>
      <c r="P290" s="270"/>
    </row>
    <row r="291" spans="12:16" s="131" customFormat="1" x14ac:dyDescent="0.3">
      <c r="L291" s="63"/>
      <c r="M291" s="63"/>
      <c r="N291" s="63"/>
      <c r="P291" s="270"/>
    </row>
    <row r="292" spans="12:16" s="131" customFormat="1" x14ac:dyDescent="0.3">
      <c r="L292" s="63"/>
      <c r="M292" s="63"/>
      <c r="N292" s="63"/>
      <c r="P292" s="270"/>
    </row>
    <row r="293" spans="12:16" s="131" customFormat="1" x14ac:dyDescent="0.3">
      <c r="L293" s="63"/>
      <c r="M293" s="63"/>
      <c r="N293" s="63"/>
      <c r="P293" s="270"/>
    </row>
    <row r="294" spans="12:16" s="131" customFormat="1" x14ac:dyDescent="0.3">
      <c r="L294" s="63"/>
      <c r="M294" s="63"/>
      <c r="N294" s="63"/>
      <c r="P294" s="270"/>
    </row>
    <row r="295" spans="12:16" s="131" customFormat="1" x14ac:dyDescent="0.3">
      <c r="L295" s="63"/>
      <c r="M295" s="63"/>
      <c r="N295" s="63"/>
      <c r="P295" s="270"/>
    </row>
    <row r="296" spans="12:16" s="131" customFormat="1" x14ac:dyDescent="0.3">
      <c r="L296" s="63"/>
      <c r="M296" s="63"/>
      <c r="N296" s="63"/>
      <c r="P296" s="270"/>
    </row>
    <row r="297" spans="12:16" s="131" customFormat="1" x14ac:dyDescent="0.3">
      <c r="L297" s="63"/>
      <c r="M297" s="63"/>
      <c r="N297" s="63"/>
      <c r="P297" s="270"/>
    </row>
    <row r="298" spans="12:16" s="131" customFormat="1" x14ac:dyDescent="0.3">
      <c r="L298" s="63"/>
      <c r="M298" s="63"/>
      <c r="N298" s="63"/>
      <c r="P298" s="270"/>
    </row>
    <row r="299" spans="12:16" s="131" customFormat="1" x14ac:dyDescent="0.3">
      <c r="L299" s="63"/>
      <c r="M299" s="63"/>
      <c r="N299" s="63"/>
      <c r="P299" s="270"/>
    </row>
    <row r="300" spans="12:16" s="131" customFormat="1" x14ac:dyDescent="0.3">
      <c r="L300" s="63"/>
      <c r="M300" s="63"/>
      <c r="N300" s="63"/>
      <c r="P300" s="270"/>
    </row>
    <row r="301" spans="12:16" s="131" customFormat="1" x14ac:dyDescent="0.3">
      <c r="L301" s="63"/>
      <c r="M301" s="63"/>
      <c r="N301" s="63"/>
      <c r="P301" s="270"/>
    </row>
    <row r="302" spans="12:16" s="131" customFormat="1" x14ac:dyDescent="0.3">
      <c r="L302" s="63"/>
      <c r="M302" s="63"/>
      <c r="N302" s="63"/>
      <c r="P302" s="270"/>
    </row>
    <row r="303" spans="12:16" s="131" customFormat="1" x14ac:dyDescent="0.3">
      <c r="L303" s="63"/>
      <c r="M303" s="63"/>
      <c r="N303" s="63"/>
      <c r="P303" s="270"/>
    </row>
    <row r="304" spans="12:16" s="131" customFormat="1" x14ac:dyDescent="0.3">
      <c r="L304" s="63"/>
      <c r="M304" s="63"/>
      <c r="N304" s="63"/>
      <c r="P304" s="270"/>
    </row>
    <row r="305" spans="12:16" s="131" customFormat="1" x14ac:dyDescent="0.3">
      <c r="L305" s="63"/>
      <c r="M305" s="63"/>
      <c r="N305" s="63"/>
      <c r="P305" s="270"/>
    </row>
    <row r="306" spans="12:16" s="131" customFormat="1" x14ac:dyDescent="0.3">
      <c r="L306" s="63"/>
      <c r="M306" s="63"/>
      <c r="N306" s="63"/>
      <c r="P306" s="270"/>
    </row>
    <row r="307" spans="12:16" s="131" customFormat="1" x14ac:dyDescent="0.3">
      <c r="L307" s="63"/>
      <c r="M307" s="63"/>
      <c r="N307" s="63"/>
      <c r="P307" s="270"/>
    </row>
    <row r="308" spans="12:16" s="131" customFormat="1" x14ac:dyDescent="0.3">
      <c r="L308" s="63"/>
      <c r="M308" s="63"/>
      <c r="N308" s="63"/>
      <c r="P308" s="270"/>
    </row>
    <row r="309" spans="12:16" s="131" customFormat="1" x14ac:dyDescent="0.3">
      <c r="L309" s="63"/>
      <c r="M309" s="63"/>
      <c r="N309" s="63"/>
      <c r="P309" s="270"/>
    </row>
    <row r="310" spans="12:16" s="131" customFormat="1" x14ac:dyDescent="0.3">
      <c r="L310" s="63"/>
      <c r="M310" s="63"/>
      <c r="N310" s="63"/>
      <c r="P310" s="270"/>
    </row>
    <row r="311" spans="12:16" s="131" customFormat="1" x14ac:dyDescent="0.3">
      <c r="L311" s="63"/>
      <c r="M311" s="63"/>
      <c r="N311" s="63"/>
      <c r="P311" s="270"/>
    </row>
    <row r="312" spans="12:16" s="131" customFormat="1" x14ac:dyDescent="0.3">
      <c r="L312" s="63"/>
      <c r="M312" s="63"/>
      <c r="N312" s="63"/>
      <c r="P312" s="270"/>
    </row>
    <row r="313" spans="12:16" s="131" customFormat="1" x14ac:dyDescent="0.3">
      <c r="L313" s="63"/>
      <c r="M313" s="63"/>
      <c r="N313" s="63"/>
      <c r="P313" s="270"/>
    </row>
    <row r="314" spans="12:16" s="131" customFormat="1" x14ac:dyDescent="0.3">
      <c r="L314" s="63"/>
      <c r="M314" s="63"/>
      <c r="N314" s="63"/>
      <c r="P314" s="270"/>
    </row>
    <row r="315" spans="12:16" s="131" customFormat="1" x14ac:dyDescent="0.3">
      <c r="L315" s="63"/>
      <c r="M315" s="63"/>
      <c r="N315" s="63"/>
      <c r="P315" s="270"/>
    </row>
    <row r="316" spans="12:16" s="131" customFormat="1" x14ac:dyDescent="0.3">
      <c r="L316" s="63"/>
      <c r="M316" s="63"/>
      <c r="N316" s="63"/>
      <c r="P316" s="270"/>
    </row>
    <row r="317" spans="12:16" s="131" customFormat="1" x14ac:dyDescent="0.3">
      <c r="L317" s="63"/>
      <c r="M317" s="63"/>
      <c r="N317" s="63"/>
      <c r="P317" s="270"/>
    </row>
    <row r="318" spans="12:16" s="131" customFormat="1" x14ac:dyDescent="0.3">
      <c r="L318" s="63"/>
      <c r="M318" s="63"/>
      <c r="N318" s="63"/>
      <c r="P318" s="270"/>
    </row>
    <row r="319" spans="12:16" s="131" customFormat="1" x14ac:dyDescent="0.3">
      <c r="L319" s="63"/>
      <c r="M319" s="63"/>
      <c r="N319" s="63"/>
      <c r="P319" s="270"/>
    </row>
    <row r="320" spans="12:16" s="131" customFormat="1" x14ac:dyDescent="0.3">
      <c r="L320" s="63"/>
      <c r="M320" s="63"/>
      <c r="N320" s="63"/>
      <c r="P320" s="270"/>
    </row>
    <row r="321" spans="12:16" s="131" customFormat="1" x14ac:dyDescent="0.3">
      <c r="L321" s="63"/>
      <c r="M321" s="63"/>
      <c r="N321" s="63"/>
      <c r="P321" s="270"/>
    </row>
    <row r="322" spans="12:16" s="131" customFormat="1" x14ac:dyDescent="0.3">
      <c r="L322" s="63"/>
      <c r="M322" s="63"/>
      <c r="N322" s="63"/>
      <c r="P322" s="270"/>
    </row>
    <row r="323" spans="12:16" s="131" customFormat="1" x14ac:dyDescent="0.3">
      <c r="L323" s="63"/>
      <c r="M323" s="63"/>
      <c r="N323" s="63"/>
      <c r="P323" s="270"/>
    </row>
    <row r="324" spans="12:16" s="131" customFormat="1" x14ac:dyDescent="0.3">
      <c r="L324" s="63"/>
      <c r="M324" s="63"/>
      <c r="N324" s="63"/>
      <c r="P324" s="270"/>
    </row>
    <row r="325" spans="12:16" s="131" customFormat="1" x14ac:dyDescent="0.3">
      <c r="L325" s="63"/>
      <c r="M325" s="63"/>
      <c r="N325" s="63"/>
      <c r="P325" s="270"/>
    </row>
    <row r="326" spans="12:16" s="131" customFormat="1" x14ac:dyDescent="0.3">
      <c r="L326" s="63"/>
      <c r="M326" s="63"/>
      <c r="N326" s="63"/>
      <c r="P326" s="270"/>
    </row>
    <row r="327" spans="12:16" s="131" customFormat="1" x14ac:dyDescent="0.3">
      <c r="L327" s="63"/>
      <c r="M327" s="63"/>
      <c r="N327" s="63"/>
      <c r="P327" s="270"/>
    </row>
    <row r="328" spans="12:16" s="131" customFormat="1" x14ac:dyDescent="0.3">
      <c r="L328" s="63"/>
      <c r="M328" s="63"/>
      <c r="N328" s="63"/>
      <c r="P328" s="270"/>
    </row>
    <row r="329" spans="12:16" s="131" customFormat="1" x14ac:dyDescent="0.3">
      <c r="L329" s="63"/>
      <c r="M329" s="63"/>
      <c r="N329" s="63"/>
      <c r="P329" s="270"/>
    </row>
    <row r="330" spans="12:16" s="131" customFormat="1" x14ac:dyDescent="0.3">
      <c r="L330" s="63"/>
      <c r="M330" s="63"/>
      <c r="N330" s="63"/>
      <c r="P330" s="270"/>
    </row>
    <row r="331" spans="12:16" s="131" customFormat="1" x14ac:dyDescent="0.3">
      <c r="L331" s="63"/>
      <c r="M331" s="63"/>
      <c r="N331" s="63"/>
      <c r="P331" s="270"/>
    </row>
    <row r="332" spans="12:16" s="131" customFormat="1" x14ac:dyDescent="0.3">
      <c r="L332" s="63"/>
      <c r="M332" s="63"/>
      <c r="N332" s="63"/>
      <c r="P332" s="270"/>
    </row>
    <row r="333" spans="12:16" s="131" customFormat="1" x14ac:dyDescent="0.3">
      <c r="L333" s="63"/>
      <c r="M333" s="63"/>
      <c r="N333" s="63"/>
      <c r="P333" s="270"/>
    </row>
    <row r="334" spans="12:16" s="131" customFormat="1" x14ac:dyDescent="0.3">
      <c r="L334" s="63"/>
      <c r="M334" s="63"/>
      <c r="N334" s="63"/>
      <c r="P334" s="270"/>
    </row>
    <row r="335" spans="12:16" s="131" customFormat="1" x14ac:dyDescent="0.3">
      <c r="L335" s="63"/>
      <c r="M335" s="63"/>
      <c r="N335" s="63"/>
      <c r="P335" s="270"/>
    </row>
    <row r="336" spans="12:16" s="131" customFormat="1" x14ac:dyDescent="0.3">
      <c r="L336" s="63"/>
      <c r="M336" s="63"/>
      <c r="N336" s="63"/>
      <c r="P336" s="270"/>
    </row>
    <row r="337" spans="12:16" s="131" customFormat="1" x14ac:dyDescent="0.3">
      <c r="L337" s="63"/>
      <c r="M337" s="63"/>
      <c r="N337" s="63"/>
      <c r="P337" s="270"/>
    </row>
    <row r="338" spans="12:16" s="131" customFormat="1" x14ac:dyDescent="0.3">
      <c r="L338" s="63"/>
      <c r="M338" s="63"/>
      <c r="N338" s="63"/>
      <c r="P338" s="270"/>
    </row>
    <row r="339" spans="12:16" s="131" customFormat="1" x14ac:dyDescent="0.3">
      <c r="L339" s="63"/>
      <c r="M339" s="63"/>
      <c r="N339" s="63"/>
      <c r="P339" s="270"/>
    </row>
    <row r="340" spans="12:16" s="131" customFormat="1" x14ac:dyDescent="0.3">
      <c r="L340" s="63"/>
      <c r="M340" s="63"/>
      <c r="N340" s="63"/>
      <c r="P340" s="270"/>
    </row>
    <row r="341" spans="12:16" s="131" customFormat="1" x14ac:dyDescent="0.3">
      <c r="L341" s="63"/>
      <c r="M341" s="63"/>
      <c r="N341" s="63"/>
      <c r="P341" s="270"/>
    </row>
    <row r="342" spans="12:16" s="131" customFormat="1" x14ac:dyDescent="0.3">
      <c r="L342" s="63"/>
      <c r="M342" s="63"/>
      <c r="N342" s="63"/>
      <c r="P342" s="270"/>
    </row>
    <row r="343" spans="12:16" s="131" customFormat="1" x14ac:dyDescent="0.3">
      <c r="L343" s="63"/>
      <c r="M343" s="63"/>
      <c r="N343" s="63"/>
      <c r="P343" s="270"/>
    </row>
    <row r="344" spans="12:16" s="131" customFormat="1" x14ac:dyDescent="0.3">
      <c r="L344" s="63"/>
      <c r="M344" s="63"/>
      <c r="N344" s="63"/>
      <c r="P344" s="270"/>
    </row>
    <row r="345" spans="12:16" s="131" customFormat="1" x14ac:dyDescent="0.3">
      <c r="L345" s="63"/>
      <c r="M345" s="63"/>
      <c r="N345" s="63"/>
      <c r="P345" s="270"/>
    </row>
    <row r="346" spans="12:16" s="131" customFormat="1" x14ac:dyDescent="0.3">
      <c r="L346" s="63"/>
      <c r="M346" s="63"/>
      <c r="N346" s="63"/>
      <c r="P346" s="270"/>
    </row>
    <row r="347" spans="12:16" s="131" customFormat="1" x14ac:dyDescent="0.3">
      <c r="L347" s="63"/>
      <c r="M347" s="63"/>
      <c r="N347" s="63"/>
      <c r="P347" s="270"/>
    </row>
    <row r="348" spans="12:16" s="131" customFormat="1" x14ac:dyDescent="0.3">
      <c r="L348" s="63"/>
      <c r="M348" s="63"/>
      <c r="N348" s="63"/>
      <c r="P348" s="270"/>
    </row>
    <row r="349" spans="12:16" s="131" customFormat="1" x14ac:dyDescent="0.3">
      <c r="L349" s="63"/>
      <c r="M349" s="63"/>
      <c r="N349" s="63"/>
      <c r="P349" s="270"/>
    </row>
    <row r="350" spans="12:16" s="131" customFormat="1" x14ac:dyDescent="0.3">
      <c r="L350" s="63"/>
      <c r="M350" s="63"/>
      <c r="N350" s="63"/>
      <c r="P350" s="270"/>
    </row>
    <row r="351" spans="12:16" s="131" customFormat="1" x14ac:dyDescent="0.3">
      <c r="L351" s="63"/>
      <c r="M351" s="63"/>
      <c r="N351" s="63"/>
      <c r="P351" s="270"/>
    </row>
    <row r="352" spans="12:16" s="131" customFormat="1" x14ac:dyDescent="0.3">
      <c r="L352" s="63"/>
      <c r="M352" s="63"/>
      <c r="N352" s="63"/>
      <c r="P352" s="270"/>
    </row>
    <row r="353" spans="12:16" s="131" customFormat="1" x14ac:dyDescent="0.3">
      <c r="L353" s="63"/>
      <c r="M353" s="63"/>
      <c r="N353" s="63"/>
      <c r="P353" s="270"/>
    </row>
    <row r="354" spans="12:16" s="131" customFormat="1" x14ac:dyDescent="0.3">
      <c r="L354" s="63"/>
      <c r="M354" s="63"/>
      <c r="N354" s="63"/>
      <c r="P354" s="270"/>
    </row>
    <row r="355" spans="12:16" s="131" customFormat="1" x14ac:dyDescent="0.3">
      <c r="L355" s="63"/>
      <c r="M355" s="63"/>
      <c r="N355" s="63"/>
      <c r="P355" s="270"/>
    </row>
    <row r="356" spans="12:16" s="131" customFormat="1" x14ac:dyDescent="0.3">
      <c r="L356" s="63"/>
      <c r="M356" s="63"/>
      <c r="N356" s="63"/>
      <c r="P356" s="270"/>
    </row>
    <row r="357" spans="12:16" s="131" customFormat="1" x14ac:dyDescent="0.3">
      <c r="L357" s="63"/>
      <c r="M357" s="63"/>
      <c r="N357" s="63"/>
      <c r="P357" s="270"/>
    </row>
    <row r="358" spans="12:16" s="131" customFormat="1" x14ac:dyDescent="0.3">
      <c r="L358" s="63"/>
      <c r="M358" s="63"/>
      <c r="N358" s="63"/>
      <c r="P358" s="270"/>
    </row>
    <row r="359" spans="12:16" s="131" customFormat="1" x14ac:dyDescent="0.3">
      <c r="L359" s="63"/>
      <c r="M359" s="63"/>
      <c r="N359" s="63"/>
      <c r="P359" s="270"/>
    </row>
    <row r="360" spans="12:16" s="131" customFormat="1" x14ac:dyDescent="0.3">
      <c r="L360" s="63"/>
      <c r="M360" s="63"/>
      <c r="N360" s="63"/>
      <c r="P360" s="270"/>
    </row>
    <row r="361" spans="12:16" s="131" customFormat="1" x14ac:dyDescent="0.3">
      <c r="L361" s="63"/>
      <c r="M361" s="63"/>
      <c r="N361" s="63"/>
      <c r="P361" s="270"/>
    </row>
    <row r="362" spans="12:16" s="131" customFormat="1" x14ac:dyDescent="0.3">
      <c r="L362" s="63"/>
      <c r="M362" s="63"/>
      <c r="N362" s="63"/>
      <c r="P362" s="270"/>
    </row>
    <row r="363" spans="12:16" s="131" customFormat="1" x14ac:dyDescent="0.3">
      <c r="L363" s="63"/>
      <c r="M363" s="63"/>
      <c r="N363" s="63"/>
      <c r="P363" s="270"/>
    </row>
    <row r="364" spans="12:16" s="131" customFormat="1" x14ac:dyDescent="0.3">
      <c r="L364" s="63"/>
      <c r="M364" s="63"/>
      <c r="N364" s="63"/>
      <c r="P364" s="270"/>
    </row>
    <row r="365" spans="12:16" s="131" customFormat="1" x14ac:dyDescent="0.3">
      <c r="L365" s="63"/>
      <c r="M365" s="63"/>
      <c r="N365" s="63"/>
      <c r="P365" s="270"/>
    </row>
    <row r="366" spans="12:16" s="131" customFormat="1" x14ac:dyDescent="0.3">
      <c r="L366" s="63"/>
      <c r="M366" s="63"/>
      <c r="N366" s="63"/>
      <c r="P366" s="270"/>
    </row>
    <row r="367" spans="12:16" s="131" customFormat="1" x14ac:dyDescent="0.3">
      <c r="L367" s="63"/>
      <c r="M367" s="63"/>
      <c r="N367" s="63"/>
      <c r="P367" s="270"/>
    </row>
    <row r="368" spans="12:16" s="131" customFormat="1" x14ac:dyDescent="0.3">
      <c r="L368" s="63"/>
      <c r="M368" s="63"/>
      <c r="N368" s="63"/>
      <c r="P368" s="270"/>
    </row>
    <row r="369" spans="12:16" s="131" customFormat="1" x14ac:dyDescent="0.3">
      <c r="L369" s="63"/>
      <c r="M369" s="63"/>
      <c r="N369" s="63"/>
      <c r="P369" s="270"/>
    </row>
    <row r="370" spans="12:16" s="131" customFormat="1" x14ac:dyDescent="0.3">
      <c r="L370" s="63"/>
      <c r="M370" s="63"/>
      <c r="N370" s="63"/>
      <c r="P370" s="270"/>
    </row>
    <row r="371" spans="12:16" s="131" customFormat="1" x14ac:dyDescent="0.3">
      <c r="L371" s="63"/>
      <c r="M371" s="63"/>
      <c r="N371" s="63"/>
      <c r="P371" s="270"/>
    </row>
    <row r="372" spans="12:16" s="131" customFormat="1" x14ac:dyDescent="0.3">
      <c r="L372" s="63"/>
      <c r="M372" s="63"/>
      <c r="N372" s="63"/>
      <c r="P372" s="270"/>
    </row>
    <row r="373" spans="12:16" s="131" customFormat="1" x14ac:dyDescent="0.3">
      <c r="L373" s="63"/>
      <c r="M373" s="63"/>
      <c r="N373" s="63"/>
      <c r="P373" s="270"/>
    </row>
    <row r="374" spans="12:16" s="131" customFormat="1" x14ac:dyDescent="0.3">
      <c r="L374" s="63"/>
      <c r="M374" s="63"/>
      <c r="N374" s="63"/>
      <c r="P374" s="270"/>
    </row>
    <row r="375" spans="12:16" s="131" customFormat="1" x14ac:dyDescent="0.3">
      <c r="L375" s="63"/>
      <c r="M375" s="63"/>
      <c r="N375" s="63"/>
      <c r="P375" s="270"/>
    </row>
    <row r="376" spans="12:16" s="131" customFormat="1" x14ac:dyDescent="0.3">
      <c r="L376" s="63"/>
      <c r="M376" s="63"/>
      <c r="N376" s="63"/>
      <c r="P376" s="270"/>
    </row>
    <row r="377" spans="12:16" s="131" customFormat="1" x14ac:dyDescent="0.3">
      <c r="L377" s="63"/>
      <c r="M377" s="63"/>
      <c r="N377" s="63"/>
      <c r="P377" s="270"/>
    </row>
    <row r="378" spans="12:16" s="131" customFormat="1" x14ac:dyDescent="0.3">
      <c r="L378" s="63"/>
      <c r="M378" s="63"/>
      <c r="N378" s="63"/>
      <c r="P378" s="270"/>
    </row>
    <row r="379" spans="12:16" s="131" customFormat="1" x14ac:dyDescent="0.3">
      <c r="L379" s="63"/>
      <c r="M379" s="63"/>
      <c r="N379" s="63"/>
      <c r="P379" s="270"/>
    </row>
    <row r="380" spans="12:16" s="131" customFormat="1" x14ac:dyDescent="0.3">
      <c r="L380" s="63"/>
      <c r="M380" s="63"/>
      <c r="N380" s="63"/>
      <c r="P380" s="270"/>
    </row>
    <row r="381" spans="12:16" s="131" customFormat="1" x14ac:dyDescent="0.3">
      <c r="L381" s="63"/>
      <c r="M381" s="63"/>
      <c r="N381" s="63"/>
      <c r="P381" s="270"/>
    </row>
    <row r="382" spans="12:16" s="131" customFormat="1" x14ac:dyDescent="0.3">
      <c r="L382" s="63"/>
      <c r="M382" s="63"/>
      <c r="N382" s="63"/>
      <c r="P382" s="270"/>
    </row>
    <row r="383" spans="12:16" s="131" customFormat="1" x14ac:dyDescent="0.3">
      <c r="L383" s="63"/>
      <c r="M383" s="63"/>
      <c r="N383" s="63"/>
      <c r="P383" s="270"/>
    </row>
    <row r="384" spans="12:16" s="131" customFormat="1" x14ac:dyDescent="0.3">
      <c r="L384" s="63"/>
      <c r="M384" s="63"/>
      <c r="N384" s="63"/>
      <c r="P384" s="270"/>
    </row>
    <row r="385" spans="12:16" s="131" customFormat="1" x14ac:dyDescent="0.3">
      <c r="L385" s="63"/>
      <c r="M385" s="63"/>
      <c r="N385" s="63"/>
      <c r="P385" s="270"/>
    </row>
    <row r="386" spans="12:16" s="131" customFormat="1" x14ac:dyDescent="0.3">
      <c r="L386" s="63"/>
      <c r="M386" s="63"/>
      <c r="N386" s="63"/>
      <c r="P386" s="270"/>
    </row>
    <row r="387" spans="12:16" s="131" customFormat="1" x14ac:dyDescent="0.3">
      <c r="L387" s="63"/>
      <c r="M387" s="63"/>
      <c r="N387" s="63"/>
      <c r="P387" s="270"/>
    </row>
    <row r="388" spans="12:16" s="131" customFormat="1" x14ac:dyDescent="0.3">
      <c r="L388" s="63"/>
      <c r="M388" s="63"/>
      <c r="N388" s="63"/>
      <c r="P388" s="270"/>
    </row>
    <row r="389" spans="12:16" s="131" customFormat="1" x14ac:dyDescent="0.3">
      <c r="L389" s="63"/>
      <c r="M389" s="63"/>
      <c r="N389" s="63"/>
      <c r="P389" s="270"/>
    </row>
    <row r="390" spans="12:16" s="131" customFormat="1" x14ac:dyDescent="0.3">
      <c r="L390" s="63"/>
      <c r="M390" s="63"/>
      <c r="N390" s="63"/>
      <c r="P390" s="270"/>
    </row>
    <row r="391" spans="12:16" s="131" customFormat="1" x14ac:dyDescent="0.3">
      <c r="L391" s="63"/>
      <c r="M391" s="63"/>
      <c r="N391" s="63"/>
      <c r="P391" s="270"/>
    </row>
    <row r="392" spans="12:16" s="131" customFormat="1" x14ac:dyDescent="0.3">
      <c r="L392" s="63"/>
      <c r="M392" s="63"/>
      <c r="N392" s="63"/>
      <c r="P392" s="270"/>
    </row>
    <row r="393" spans="12:16" s="131" customFormat="1" x14ac:dyDescent="0.3">
      <c r="L393" s="63"/>
      <c r="M393" s="63"/>
      <c r="N393" s="63"/>
      <c r="P393" s="270"/>
    </row>
    <row r="394" spans="12:16" s="131" customFormat="1" x14ac:dyDescent="0.3">
      <c r="L394" s="63"/>
      <c r="M394" s="63"/>
      <c r="N394" s="63"/>
      <c r="P394" s="270"/>
    </row>
    <row r="395" spans="12:16" s="131" customFormat="1" x14ac:dyDescent="0.3">
      <c r="L395" s="63"/>
      <c r="M395" s="63"/>
      <c r="N395" s="63"/>
      <c r="P395" s="270"/>
    </row>
    <row r="396" spans="12:16" s="131" customFormat="1" x14ac:dyDescent="0.3">
      <c r="L396" s="63"/>
      <c r="M396" s="63"/>
      <c r="N396" s="63"/>
      <c r="P396" s="270"/>
    </row>
    <row r="397" spans="12:16" s="131" customFormat="1" x14ac:dyDescent="0.3">
      <c r="L397" s="63"/>
      <c r="M397" s="63"/>
      <c r="N397" s="63"/>
      <c r="P397" s="270"/>
    </row>
    <row r="398" spans="12:16" s="131" customFormat="1" x14ac:dyDescent="0.3">
      <c r="L398" s="63"/>
      <c r="M398" s="63"/>
      <c r="N398" s="63"/>
      <c r="P398" s="270"/>
    </row>
    <row r="399" spans="12:16" s="131" customFormat="1" x14ac:dyDescent="0.3">
      <c r="L399" s="63"/>
      <c r="M399" s="63"/>
      <c r="N399" s="63"/>
      <c r="P399" s="270"/>
    </row>
    <row r="400" spans="12:16" s="131" customFormat="1" x14ac:dyDescent="0.3">
      <c r="L400" s="63"/>
      <c r="M400" s="63"/>
      <c r="N400" s="63"/>
      <c r="P400" s="270"/>
    </row>
    <row r="401" spans="12:16" s="131" customFormat="1" x14ac:dyDescent="0.3">
      <c r="L401" s="63"/>
      <c r="M401" s="63"/>
      <c r="N401" s="63"/>
      <c r="P401" s="270"/>
    </row>
    <row r="402" spans="12:16" s="131" customFormat="1" x14ac:dyDescent="0.3">
      <c r="L402" s="63"/>
      <c r="M402" s="63"/>
      <c r="N402" s="63"/>
      <c r="P402" s="270"/>
    </row>
    <row r="403" spans="12:16" s="131" customFormat="1" x14ac:dyDescent="0.3">
      <c r="L403" s="63"/>
      <c r="M403" s="63"/>
      <c r="N403" s="63"/>
      <c r="P403" s="270"/>
    </row>
    <row r="404" spans="12:16" s="131" customFormat="1" x14ac:dyDescent="0.3">
      <c r="L404" s="63"/>
      <c r="M404" s="63"/>
      <c r="N404" s="63"/>
      <c r="P404" s="270"/>
    </row>
    <row r="405" spans="12:16" s="131" customFormat="1" x14ac:dyDescent="0.3">
      <c r="L405" s="63"/>
      <c r="M405" s="63"/>
      <c r="N405" s="63"/>
      <c r="P405" s="270"/>
    </row>
    <row r="406" spans="12:16" s="131" customFormat="1" x14ac:dyDescent="0.3">
      <c r="L406" s="63"/>
      <c r="M406" s="63"/>
      <c r="N406" s="63"/>
      <c r="P406" s="270"/>
    </row>
    <row r="407" spans="12:16" s="131" customFormat="1" x14ac:dyDescent="0.3">
      <c r="L407" s="63"/>
      <c r="M407" s="63"/>
      <c r="N407" s="63"/>
      <c r="P407" s="270"/>
    </row>
    <row r="408" spans="12:16" s="131" customFormat="1" x14ac:dyDescent="0.3">
      <c r="L408" s="63"/>
      <c r="M408" s="63"/>
      <c r="N408" s="63"/>
      <c r="P408" s="270"/>
    </row>
    <row r="409" spans="12:16" s="131" customFormat="1" x14ac:dyDescent="0.3">
      <c r="L409" s="63"/>
      <c r="M409" s="63"/>
      <c r="N409" s="63"/>
      <c r="P409" s="270"/>
    </row>
    <row r="410" spans="12:16" s="131" customFormat="1" x14ac:dyDescent="0.3">
      <c r="L410" s="63"/>
      <c r="M410" s="63"/>
      <c r="N410" s="63"/>
      <c r="P410" s="270"/>
    </row>
    <row r="411" spans="12:16" s="131" customFormat="1" x14ac:dyDescent="0.3">
      <c r="L411" s="63"/>
      <c r="M411" s="63"/>
      <c r="N411" s="63"/>
      <c r="P411" s="270"/>
    </row>
    <row r="412" spans="12:16" s="131" customFormat="1" x14ac:dyDescent="0.3">
      <c r="L412" s="63"/>
      <c r="M412" s="63"/>
      <c r="N412" s="63"/>
      <c r="P412" s="270"/>
    </row>
    <row r="413" spans="12:16" s="131" customFormat="1" x14ac:dyDescent="0.3">
      <c r="L413" s="63"/>
      <c r="M413" s="63"/>
      <c r="N413" s="63"/>
      <c r="P413" s="270"/>
    </row>
    <row r="414" spans="12:16" s="131" customFormat="1" x14ac:dyDescent="0.3">
      <c r="L414" s="63"/>
      <c r="M414" s="63"/>
      <c r="N414" s="63"/>
      <c r="P414" s="270"/>
    </row>
    <row r="415" spans="12:16" s="131" customFormat="1" x14ac:dyDescent="0.3">
      <c r="L415" s="63"/>
      <c r="M415" s="63"/>
      <c r="N415" s="63"/>
      <c r="P415" s="270"/>
    </row>
    <row r="416" spans="12:16" s="131" customFormat="1" x14ac:dyDescent="0.3">
      <c r="L416" s="63"/>
      <c r="M416" s="63"/>
      <c r="N416" s="63"/>
      <c r="P416" s="270"/>
    </row>
    <row r="417" spans="12:16" s="131" customFormat="1" x14ac:dyDescent="0.3">
      <c r="L417" s="63"/>
      <c r="M417" s="63"/>
      <c r="N417" s="63"/>
      <c r="P417" s="270"/>
    </row>
    <row r="418" spans="12:16" s="131" customFormat="1" x14ac:dyDescent="0.3">
      <c r="L418" s="63"/>
      <c r="M418" s="63"/>
      <c r="N418" s="63"/>
      <c r="P418" s="270"/>
    </row>
    <row r="419" spans="12:16" s="131" customFormat="1" x14ac:dyDescent="0.3">
      <c r="L419" s="63"/>
      <c r="M419" s="63"/>
      <c r="N419" s="63"/>
      <c r="P419" s="270"/>
    </row>
    <row r="420" spans="12:16" s="131" customFormat="1" x14ac:dyDescent="0.3">
      <c r="L420" s="63"/>
      <c r="M420" s="63"/>
      <c r="N420" s="63"/>
      <c r="P420" s="270"/>
    </row>
    <row r="421" spans="12:16" s="131" customFormat="1" x14ac:dyDescent="0.3">
      <c r="L421" s="63"/>
      <c r="M421" s="63"/>
      <c r="N421" s="63"/>
      <c r="P421" s="270"/>
    </row>
    <row r="422" spans="12:16" s="131" customFormat="1" x14ac:dyDescent="0.3">
      <c r="L422" s="63"/>
      <c r="M422" s="63"/>
      <c r="N422" s="63"/>
      <c r="P422" s="270"/>
    </row>
    <row r="423" spans="12:16" s="131" customFormat="1" x14ac:dyDescent="0.3">
      <c r="L423" s="63"/>
      <c r="M423" s="63"/>
      <c r="N423" s="63"/>
      <c r="P423" s="270"/>
    </row>
    <row r="424" spans="12:16" s="131" customFormat="1" x14ac:dyDescent="0.3">
      <c r="L424" s="63"/>
      <c r="M424" s="63"/>
      <c r="N424" s="63"/>
      <c r="P424" s="270"/>
    </row>
    <row r="425" spans="12:16" s="131" customFormat="1" x14ac:dyDescent="0.3">
      <c r="L425" s="63"/>
      <c r="M425" s="63"/>
      <c r="N425" s="63"/>
      <c r="P425" s="270"/>
    </row>
    <row r="426" spans="12:16" s="131" customFormat="1" x14ac:dyDescent="0.3">
      <c r="L426" s="63"/>
      <c r="M426" s="63"/>
      <c r="N426" s="63"/>
      <c r="P426" s="270"/>
    </row>
    <row r="427" spans="12:16" s="131" customFormat="1" x14ac:dyDescent="0.3">
      <c r="L427" s="63"/>
      <c r="M427" s="63"/>
      <c r="N427" s="63"/>
      <c r="P427" s="270"/>
    </row>
    <row r="428" spans="12:16" s="131" customFormat="1" x14ac:dyDescent="0.3">
      <c r="L428" s="63"/>
      <c r="M428" s="63"/>
      <c r="N428" s="63"/>
      <c r="P428" s="270"/>
    </row>
    <row r="429" spans="12:16" s="131" customFormat="1" x14ac:dyDescent="0.3">
      <c r="L429" s="63"/>
      <c r="M429" s="63"/>
      <c r="N429" s="63"/>
      <c r="P429" s="270"/>
    </row>
    <row r="430" spans="12:16" s="131" customFormat="1" x14ac:dyDescent="0.3">
      <c r="L430" s="63"/>
      <c r="M430" s="63"/>
      <c r="N430" s="63"/>
      <c r="P430" s="270"/>
    </row>
    <row r="431" spans="12:16" s="131" customFormat="1" x14ac:dyDescent="0.3">
      <c r="L431" s="63"/>
      <c r="M431" s="63"/>
      <c r="N431" s="63"/>
      <c r="P431" s="270"/>
    </row>
    <row r="432" spans="12:16" s="131" customFormat="1" x14ac:dyDescent="0.3">
      <c r="L432" s="63"/>
      <c r="M432" s="63"/>
      <c r="N432" s="63"/>
      <c r="P432" s="270"/>
    </row>
    <row r="433" spans="12:16" s="131" customFormat="1" x14ac:dyDescent="0.3">
      <c r="L433" s="63"/>
      <c r="M433" s="63"/>
      <c r="N433" s="63"/>
      <c r="P433" s="270"/>
    </row>
    <row r="434" spans="12:16" s="131" customFormat="1" x14ac:dyDescent="0.3">
      <c r="L434" s="63"/>
      <c r="M434" s="63"/>
      <c r="N434" s="63"/>
      <c r="P434" s="270"/>
    </row>
    <row r="435" spans="12:16" s="131" customFormat="1" x14ac:dyDescent="0.3">
      <c r="L435" s="63"/>
      <c r="M435" s="63"/>
      <c r="N435" s="63"/>
      <c r="P435" s="270"/>
    </row>
    <row r="436" spans="12:16" s="131" customFormat="1" x14ac:dyDescent="0.3">
      <c r="L436" s="63"/>
      <c r="M436" s="63"/>
      <c r="N436" s="63"/>
      <c r="P436" s="270"/>
    </row>
    <row r="437" spans="12:16" s="131" customFormat="1" x14ac:dyDescent="0.3">
      <c r="L437" s="63"/>
      <c r="M437" s="63"/>
      <c r="N437" s="63"/>
      <c r="P437" s="270"/>
    </row>
    <row r="438" spans="12:16" s="131" customFormat="1" x14ac:dyDescent="0.3">
      <c r="L438" s="63"/>
      <c r="M438" s="63"/>
      <c r="N438" s="63"/>
      <c r="P438" s="270"/>
    </row>
    <row r="439" spans="12:16" s="131" customFormat="1" x14ac:dyDescent="0.3">
      <c r="L439" s="63"/>
      <c r="M439" s="63"/>
      <c r="N439" s="63"/>
      <c r="P439" s="270"/>
    </row>
    <row r="440" spans="12:16" s="131" customFormat="1" x14ac:dyDescent="0.3">
      <c r="L440" s="63"/>
      <c r="M440" s="63"/>
      <c r="N440" s="63"/>
      <c r="P440" s="270"/>
    </row>
    <row r="441" spans="12:16" s="131" customFormat="1" x14ac:dyDescent="0.3">
      <c r="L441" s="63"/>
      <c r="M441" s="63"/>
      <c r="N441" s="63"/>
      <c r="P441" s="270"/>
    </row>
    <row r="442" spans="12:16" s="131" customFormat="1" x14ac:dyDescent="0.3">
      <c r="L442" s="63"/>
      <c r="M442" s="63"/>
      <c r="N442" s="63"/>
      <c r="P442" s="270"/>
    </row>
    <row r="443" spans="12:16" s="131" customFormat="1" x14ac:dyDescent="0.3">
      <c r="L443" s="63"/>
      <c r="M443" s="63"/>
      <c r="N443" s="63"/>
      <c r="P443" s="270"/>
    </row>
    <row r="444" spans="12:16" s="131" customFormat="1" x14ac:dyDescent="0.3">
      <c r="L444" s="63"/>
      <c r="M444" s="63"/>
      <c r="N444" s="63"/>
      <c r="P444" s="270"/>
    </row>
    <row r="445" spans="12:16" s="131" customFormat="1" x14ac:dyDescent="0.3">
      <c r="L445" s="63"/>
      <c r="M445" s="63"/>
      <c r="N445" s="63"/>
      <c r="P445" s="270"/>
    </row>
    <row r="446" spans="12:16" s="131" customFormat="1" x14ac:dyDescent="0.3">
      <c r="L446" s="63"/>
      <c r="M446" s="63"/>
      <c r="N446" s="63"/>
      <c r="P446" s="270"/>
    </row>
    <row r="447" spans="12:16" s="131" customFormat="1" x14ac:dyDescent="0.3">
      <c r="L447" s="63"/>
      <c r="M447" s="63"/>
      <c r="N447" s="63"/>
      <c r="P447" s="270"/>
    </row>
    <row r="448" spans="12:16" s="131" customFormat="1" x14ac:dyDescent="0.3">
      <c r="L448" s="63"/>
      <c r="M448" s="63"/>
      <c r="N448" s="63"/>
      <c r="P448" s="270"/>
    </row>
    <row r="449" spans="12:16" s="131" customFormat="1" x14ac:dyDescent="0.3">
      <c r="L449" s="63"/>
      <c r="M449" s="63"/>
      <c r="N449" s="63"/>
      <c r="P449" s="270"/>
    </row>
    <row r="450" spans="12:16" s="131" customFormat="1" x14ac:dyDescent="0.3">
      <c r="L450" s="63"/>
      <c r="M450" s="63"/>
      <c r="N450" s="63"/>
      <c r="P450" s="270"/>
    </row>
    <row r="451" spans="12:16" s="131" customFormat="1" x14ac:dyDescent="0.3">
      <c r="L451" s="63"/>
      <c r="M451" s="63"/>
      <c r="N451" s="63"/>
      <c r="P451" s="270"/>
    </row>
    <row r="452" spans="12:16" s="131" customFormat="1" x14ac:dyDescent="0.3">
      <c r="L452" s="63"/>
      <c r="M452" s="63"/>
      <c r="N452" s="63"/>
      <c r="P452" s="270"/>
    </row>
    <row r="453" spans="12:16" s="131" customFormat="1" x14ac:dyDescent="0.3">
      <c r="L453" s="63"/>
      <c r="M453" s="63"/>
      <c r="N453" s="63"/>
      <c r="P453" s="270"/>
    </row>
    <row r="454" spans="12:16" s="131" customFormat="1" x14ac:dyDescent="0.3">
      <c r="L454" s="63"/>
      <c r="M454" s="63"/>
      <c r="N454" s="63"/>
      <c r="P454" s="270"/>
    </row>
    <row r="455" spans="12:16" s="131" customFormat="1" x14ac:dyDescent="0.3">
      <c r="L455" s="63"/>
      <c r="M455" s="63"/>
      <c r="N455" s="63"/>
      <c r="P455" s="270"/>
    </row>
    <row r="456" spans="12:16" s="131" customFormat="1" x14ac:dyDescent="0.3">
      <c r="L456" s="63"/>
      <c r="M456" s="63"/>
      <c r="N456" s="63"/>
      <c r="P456" s="270"/>
    </row>
    <row r="457" spans="12:16" s="131" customFormat="1" x14ac:dyDescent="0.3">
      <c r="L457" s="63"/>
      <c r="M457" s="63"/>
      <c r="N457" s="63"/>
      <c r="P457" s="270"/>
    </row>
    <row r="458" spans="12:16" s="131" customFormat="1" x14ac:dyDescent="0.3">
      <c r="L458" s="63"/>
      <c r="M458" s="63"/>
      <c r="N458" s="63"/>
      <c r="P458" s="270"/>
    </row>
    <row r="459" spans="12:16" s="131" customFormat="1" x14ac:dyDescent="0.3">
      <c r="L459" s="63"/>
      <c r="M459" s="63"/>
      <c r="N459" s="63"/>
      <c r="P459" s="270"/>
    </row>
    <row r="460" spans="12:16" s="131" customFormat="1" x14ac:dyDescent="0.3">
      <c r="L460" s="63"/>
      <c r="M460" s="63"/>
      <c r="N460" s="63"/>
      <c r="P460" s="270"/>
    </row>
    <row r="461" spans="12:16" s="131" customFormat="1" x14ac:dyDescent="0.3">
      <c r="L461" s="63"/>
      <c r="M461" s="63"/>
      <c r="N461" s="63"/>
      <c r="P461" s="270"/>
    </row>
    <row r="462" spans="12:16" s="131" customFormat="1" x14ac:dyDescent="0.3">
      <c r="L462" s="63"/>
      <c r="M462" s="63"/>
      <c r="N462" s="63"/>
      <c r="P462" s="270"/>
    </row>
    <row r="463" spans="12:16" s="131" customFormat="1" x14ac:dyDescent="0.3">
      <c r="L463" s="63"/>
      <c r="M463" s="63"/>
      <c r="N463" s="63"/>
      <c r="P463" s="270"/>
    </row>
    <row r="464" spans="12:16" s="131" customFormat="1" x14ac:dyDescent="0.3">
      <c r="L464" s="63"/>
      <c r="M464" s="63"/>
      <c r="N464" s="63"/>
      <c r="P464" s="270"/>
    </row>
    <row r="465" spans="2:16" s="131" customFormat="1" x14ac:dyDescent="0.3">
      <c r="L465" s="63"/>
      <c r="M465" s="63"/>
      <c r="N465" s="63"/>
      <c r="P465" s="270"/>
    </row>
    <row r="466" spans="2:16" s="131" customFormat="1" x14ac:dyDescent="0.3">
      <c r="L466" s="63"/>
      <c r="M466" s="63"/>
      <c r="N466" s="63"/>
      <c r="P466" s="270"/>
    </row>
    <row r="467" spans="2:16" s="131" customFormat="1" x14ac:dyDescent="0.3">
      <c r="L467" s="63"/>
      <c r="M467" s="63"/>
      <c r="N467" s="63"/>
      <c r="P467" s="270"/>
    </row>
    <row r="468" spans="2:16" s="131" customFormat="1" x14ac:dyDescent="0.3">
      <c r="L468" s="63"/>
      <c r="M468" s="63"/>
      <c r="N468" s="63"/>
      <c r="P468" s="270"/>
    </row>
    <row r="469" spans="2:16" s="131" customFormat="1" x14ac:dyDescent="0.3">
      <c r="L469" s="63"/>
      <c r="M469" s="63"/>
      <c r="N469" s="63"/>
      <c r="P469" s="270"/>
    </row>
    <row r="470" spans="2:16" s="131" customFormat="1" x14ac:dyDescent="0.3">
      <c r="L470" s="63"/>
      <c r="M470" s="63"/>
      <c r="N470" s="63"/>
      <c r="P470" s="270"/>
    </row>
    <row r="471" spans="2:16" s="131" customFormat="1" x14ac:dyDescent="0.3">
      <c r="L471" s="63"/>
      <c r="M471" s="63"/>
      <c r="N471" s="63"/>
      <c r="P471" s="270"/>
    </row>
    <row r="472" spans="2:16" s="131" customFormat="1" x14ac:dyDescent="0.3">
      <c r="L472" s="63"/>
      <c r="M472" s="63"/>
      <c r="N472" s="63"/>
      <c r="P472" s="270"/>
    </row>
    <row r="473" spans="2:16" s="131" customFormat="1" x14ac:dyDescent="0.3">
      <c r="L473" s="63"/>
      <c r="M473" s="63"/>
      <c r="N473" s="63"/>
      <c r="P473" s="270"/>
    </row>
    <row r="474" spans="2:16" x14ac:dyDescent="0.3"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63"/>
      <c r="M474" s="63"/>
      <c r="N474" s="63"/>
    </row>
    <row r="475" spans="2:16" x14ac:dyDescent="0.3"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63"/>
      <c r="M475" s="63"/>
      <c r="N475" s="63"/>
    </row>
    <row r="476" spans="2:16" x14ac:dyDescent="0.3"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  <c r="L476" s="63"/>
      <c r="M476" s="63"/>
      <c r="N476" s="63"/>
    </row>
    <row r="477" spans="2:16" x14ac:dyDescent="0.3"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  <c r="L477" s="63"/>
      <c r="M477" s="63"/>
    </row>
    <row r="478" spans="2:16" x14ac:dyDescent="0.3"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63"/>
      <c r="M478" s="63"/>
    </row>
    <row r="479" spans="2:16" x14ac:dyDescent="0.3"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63"/>
      <c r="M479" s="63"/>
    </row>
    <row r="480" spans="2:16" x14ac:dyDescent="0.3"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63"/>
      <c r="M480" s="63"/>
    </row>
    <row r="481" spans="2:11" x14ac:dyDescent="0.3"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</row>
  </sheetData>
  <sheetProtection algorithmName="SHA-512" hashValue="Hh4ZUNNwBVhSKAgFS0ZMMwxU9uZkxmJ0AyVoEwTWywtzgVf5EQudtyr6JPXqKdNF/z9s0I3qJNzgWlbRg+erVA==" saltValue="pEwJlZDqgUBCVIoE1DqmIg==" spinCount="100000" sheet="1" objects="1" scenarios="1"/>
  <mergeCells count="22"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A8FE7-8A06-4BE5-883C-A9101129C9FB}">
  <sheetPr codeName="Blad6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1" customWidth="1"/>
    <col min="2" max="2" width="12.109375" style="132" customWidth="1"/>
    <col min="3" max="3" width="5.109375" style="132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5.44140625" style="132" customWidth="1"/>
    <col min="9" max="11" width="19.6640625" style="132" customWidth="1"/>
    <col min="12" max="13" width="19.6640625" style="153" customWidth="1"/>
    <col min="14" max="14" width="22.6640625" style="153" customWidth="1"/>
    <col min="15" max="15" width="3.6640625" style="132" customWidth="1"/>
    <col min="16" max="16" width="10.6640625" style="131" customWidth="1"/>
    <col min="17" max="207" width="8.88671875" style="131"/>
    <col min="208" max="16384" width="8.88671875" style="132"/>
  </cols>
  <sheetData>
    <row r="1" spans="2:207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9"/>
    </row>
    <row r="2" spans="2:207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  <c r="O2" s="131"/>
    </row>
    <row r="3" spans="2:207" ht="20.100000000000001" customHeight="1" x14ac:dyDescent="0.35">
      <c r="B3" s="159" t="s">
        <v>65</v>
      </c>
      <c r="C3" s="175"/>
      <c r="D3" s="176"/>
      <c r="E3" s="177"/>
      <c r="F3" s="177"/>
      <c r="G3" s="177"/>
      <c r="H3" s="175"/>
      <c r="I3" s="175"/>
      <c r="J3" s="175"/>
      <c r="K3" s="175"/>
      <c r="L3" s="175"/>
      <c r="M3" s="175"/>
      <c r="N3" s="160"/>
      <c r="O3" s="131"/>
    </row>
    <row r="4" spans="2:207" ht="20.100000000000001" customHeight="1" x14ac:dyDescent="0.3">
      <c r="B4" s="161" t="s">
        <v>66</v>
      </c>
      <c r="C4" s="176"/>
      <c r="D4" s="176"/>
      <c r="E4" s="177"/>
      <c r="F4" s="177"/>
      <c r="G4" s="177"/>
      <c r="H4" s="176"/>
      <c r="I4" s="176"/>
      <c r="J4" s="176"/>
      <c r="K4" s="176"/>
      <c r="L4" s="176"/>
      <c r="M4" s="176"/>
      <c r="N4" s="162"/>
      <c r="O4" s="131"/>
    </row>
    <row r="5" spans="2:207" ht="20.100000000000001" customHeight="1" x14ac:dyDescent="0.3">
      <c r="B5" s="163" t="s">
        <v>67</v>
      </c>
      <c r="C5" s="178">
        <v>12</v>
      </c>
      <c r="D5" s="179" t="s">
        <v>1</v>
      </c>
      <c r="E5" s="177"/>
      <c r="F5" s="177"/>
      <c r="G5" s="177"/>
      <c r="H5" s="176"/>
      <c r="I5" s="176"/>
      <c r="J5" s="176"/>
      <c r="K5" s="176"/>
      <c r="L5" s="176"/>
      <c r="M5" s="176"/>
      <c r="N5" s="162"/>
      <c r="O5" s="131"/>
    </row>
    <row r="6" spans="2:207" ht="20.100000000000001" customHeight="1" x14ac:dyDescent="0.2">
      <c r="B6" s="164" t="s">
        <v>68</v>
      </c>
      <c r="C6" s="176"/>
      <c r="D6" s="176"/>
      <c r="E6" s="177"/>
      <c r="F6" s="177"/>
      <c r="G6" s="177"/>
      <c r="H6" s="176"/>
      <c r="I6" s="176"/>
      <c r="J6" s="176"/>
      <c r="K6" s="176"/>
      <c r="L6" s="176"/>
      <c r="M6" s="176"/>
      <c r="N6" s="162"/>
      <c r="O6" s="131"/>
    </row>
    <row r="7" spans="2:207" ht="20.100000000000001" customHeight="1" x14ac:dyDescent="0.2">
      <c r="B7" s="180" t="s">
        <v>130</v>
      </c>
      <c r="C7" s="176"/>
      <c r="D7" s="176"/>
      <c r="E7" s="177"/>
      <c r="F7" s="177"/>
      <c r="G7" s="177"/>
      <c r="H7" s="176"/>
      <c r="I7" s="176"/>
      <c r="J7" s="176"/>
      <c r="K7" s="176"/>
      <c r="L7" s="176"/>
      <c r="M7" s="176"/>
      <c r="N7" s="162"/>
      <c r="O7" s="131"/>
    </row>
    <row r="8" spans="2:207" ht="20.100000000000001" customHeight="1" x14ac:dyDescent="0.2">
      <c r="B8" s="181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70"/>
      <c r="O8" s="131"/>
      <c r="GX8" s="132"/>
      <c r="GY8" s="132"/>
    </row>
    <row r="9" spans="2:207" s="63" customFormat="1" ht="20.100000000000001" customHeight="1" x14ac:dyDescent="0.3">
      <c r="B9" s="182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4"/>
      <c r="O9" s="131"/>
    </row>
    <row r="10" spans="2:207" s="63" customFormat="1" ht="20.100000000000001" customHeight="1" x14ac:dyDescent="0.3">
      <c r="B10" s="18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186"/>
      <c r="O10" s="131"/>
    </row>
    <row r="11" spans="2:207" s="63" customFormat="1" ht="20.100000000000001" customHeight="1" x14ac:dyDescent="0.3">
      <c r="B11" s="332" t="s">
        <v>128</v>
      </c>
      <c r="C11" s="333"/>
      <c r="D11" s="333"/>
      <c r="E11" s="333"/>
      <c r="F11" s="334"/>
      <c r="G11" s="334"/>
      <c r="H11" s="334"/>
      <c r="I11" s="215"/>
      <c r="J11" s="75"/>
      <c r="K11" s="216" t="s">
        <v>72</v>
      </c>
      <c r="L11" s="215"/>
      <c r="M11" s="215"/>
      <c r="N11" s="186"/>
      <c r="O11" s="131"/>
    </row>
    <row r="12" spans="2:207" s="63" customFormat="1" ht="20.100000000000001" customHeight="1" x14ac:dyDescent="0.3">
      <c r="B12" s="306" t="s">
        <v>131</v>
      </c>
      <c r="C12" s="307"/>
      <c r="D12" s="307"/>
      <c r="E12" s="308"/>
      <c r="F12" s="309"/>
      <c r="G12" s="310"/>
      <c r="H12" s="311"/>
      <c r="I12" s="252"/>
      <c r="J12" s="253" t="s">
        <v>132</v>
      </c>
      <c r="K12" s="72"/>
      <c r="L12" s="252"/>
      <c r="M12" s="252"/>
      <c r="N12" s="186"/>
      <c r="O12" s="131"/>
    </row>
    <row r="13" spans="2:207" s="63" customFormat="1" ht="20.100000000000001" customHeight="1" x14ac:dyDescent="0.3">
      <c r="B13" s="254"/>
      <c r="C13" s="255"/>
      <c r="D13" s="312" t="s">
        <v>133</v>
      </c>
      <c r="E13" s="312"/>
      <c r="F13" s="309"/>
      <c r="G13" s="310"/>
      <c r="H13" s="311"/>
      <c r="I13" s="252"/>
      <c r="J13" s="253" t="s">
        <v>134</v>
      </c>
      <c r="K13" s="72"/>
      <c r="L13" s="252"/>
      <c r="M13" s="252"/>
      <c r="N13" s="186"/>
      <c r="O13" s="131"/>
    </row>
    <row r="14" spans="2:207" s="63" customFormat="1" ht="20.100000000000001" customHeight="1" x14ac:dyDescent="0.3">
      <c r="B14" s="256"/>
      <c r="C14" s="257"/>
      <c r="D14" s="313"/>
      <c r="E14" s="313"/>
      <c r="F14" s="314"/>
      <c r="G14" s="315"/>
      <c r="H14" s="316"/>
      <c r="I14" s="252"/>
      <c r="J14" s="253" t="s">
        <v>135</v>
      </c>
      <c r="K14" s="72"/>
      <c r="L14" s="252"/>
      <c r="M14" s="252"/>
      <c r="N14" s="186"/>
      <c r="O14" s="131"/>
    </row>
    <row r="15" spans="2:207" s="63" customFormat="1" ht="20.100000000000001" customHeight="1" x14ac:dyDescent="0.3">
      <c r="B15" s="185"/>
      <c r="C15" s="252"/>
      <c r="D15" s="252"/>
      <c r="E15" s="252"/>
      <c r="F15" s="314"/>
      <c r="G15" s="315"/>
      <c r="H15" s="316"/>
      <c r="I15" s="252"/>
      <c r="J15" s="72"/>
      <c r="K15" s="72"/>
      <c r="L15" s="252"/>
      <c r="M15" s="252"/>
      <c r="N15" s="186"/>
      <c r="O15" s="131"/>
    </row>
    <row r="16" spans="2:207" s="63" customFormat="1" ht="20.100000000000001" customHeight="1" x14ac:dyDescent="0.3">
      <c r="B16" s="185"/>
      <c r="C16" s="252"/>
      <c r="D16" s="252"/>
      <c r="E16" s="252"/>
      <c r="F16" s="317"/>
      <c r="G16" s="318"/>
      <c r="H16" s="319"/>
      <c r="I16" s="252"/>
      <c r="J16" s="252"/>
      <c r="K16" s="252"/>
      <c r="L16" s="252"/>
      <c r="M16" s="252"/>
      <c r="N16" s="186"/>
      <c r="O16" s="131"/>
    </row>
    <row r="17" spans="2:15" s="63" customFormat="1" ht="20.100000000000001" customHeight="1" x14ac:dyDescent="0.3">
      <c r="B17" s="18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186"/>
      <c r="O17" s="131"/>
    </row>
    <row r="18" spans="2:15" s="63" customFormat="1" ht="20.100000000000001" customHeight="1" x14ac:dyDescent="0.3">
      <c r="B18" s="18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186"/>
      <c r="O18" s="131"/>
    </row>
    <row r="19" spans="2:15" s="63" customFormat="1" ht="24.9" customHeight="1" x14ac:dyDescent="0.3">
      <c r="B19" s="324" t="s">
        <v>97</v>
      </c>
      <c r="C19" s="324"/>
      <c r="D19" s="324"/>
      <c r="E19" s="324"/>
      <c r="F19" s="133">
        <v>1750000</v>
      </c>
      <c r="G19" s="203">
        <f>SUM(G24:G26)+G30</f>
        <v>1</v>
      </c>
      <c r="H19" s="215"/>
      <c r="I19" s="215"/>
      <c r="J19" s="215"/>
      <c r="K19" s="215"/>
      <c r="L19" s="215"/>
      <c r="M19" s="215"/>
      <c r="N19" s="186"/>
      <c r="O19" s="131"/>
    </row>
    <row r="20" spans="2:15" s="63" customFormat="1" ht="20.100000000000001" customHeight="1" x14ac:dyDescent="0.3">
      <c r="B20" s="18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186"/>
      <c r="O20" s="131"/>
    </row>
    <row r="21" spans="2:15" s="63" customFormat="1" ht="20.100000000000001" customHeight="1" x14ac:dyDescent="0.3">
      <c r="B21" s="187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9"/>
      <c r="O21" s="131"/>
    </row>
    <row r="22" spans="2:15" s="63" customFormat="1" ht="30" customHeight="1" x14ac:dyDescent="0.3">
      <c r="B22" s="320" t="s">
        <v>98</v>
      </c>
      <c r="C22" s="320"/>
      <c r="D22" s="320"/>
      <c r="E22" s="320"/>
      <c r="F22" s="320" t="s">
        <v>99</v>
      </c>
      <c r="G22" s="320"/>
      <c r="H22" s="335" t="s">
        <v>100</v>
      </c>
      <c r="I22" s="325"/>
      <c r="J22" s="321"/>
      <c r="K22" s="327"/>
      <c r="L22" s="327"/>
      <c r="M22" s="328"/>
      <c r="N22" s="324" t="s">
        <v>101</v>
      </c>
      <c r="O22" s="131"/>
    </row>
    <row r="23" spans="2:15" s="63" customFormat="1" ht="30" customHeight="1" x14ac:dyDescent="0.3">
      <c r="B23" s="320"/>
      <c r="C23" s="320"/>
      <c r="D23" s="320"/>
      <c r="E23" s="320"/>
      <c r="F23" s="265" t="s">
        <v>102</v>
      </c>
      <c r="G23" s="265" t="s">
        <v>103</v>
      </c>
      <c r="H23" s="335"/>
      <c r="I23" s="326"/>
      <c r="J23" s="322"/>
      <c r="K23" s="266"/>
      <c r="L23" s="266"/>
      <c r="M23" s="329"/>
      <c r="N23" s="324"/>
      <c r="O23" s="131"/>
    </row>
    <row r="24" spans="2:15" s="63" customFormat="1" ht="30" customHeight="1" x14ac:dyDescent="0.3">
      <c r="B24" s="305" t="s">
        <v>140</v>
      </c>
      <c r="C24" s="305"/>
      <c r="D24" s="305"/>
      <c r="E24" s="305"/>
      <c r="F24" s="133">
        <f>+$F$19*G24</f>
        <v>700000</v>
      </c>
      <c r="G24" s="203">
        <v>0.4</v>
      </c>
      <c r="H24" s="207"/>
      <c r="I24" s="134"/>
      <c r="J24" s="134"/>
      <c r="K24" s="134"/>
      <c r="L24" s="134"/>
      <c r="M24" s="134"/>
      <c r="N24" s="135">
        <f>IF(H24="",0,+F24*(1-H24))</f>
        <v>0</v>
      </c>
      <c r="O24" s="131"/>
    </row>
    <row r="25" spans="2:15" s="131" customFormat="1" ht="30" customHeight="1" x14ac:dyDescent="0.3">
      <c r="B25" s="305" t="s">
        <v>145</v>
      </c>
      <c r="C25" s="305"/>
      <c r="D25" s="305"/>
      <c r="E25" s="305"/>
      <c r="F25" s="133">
        <f>+$F$19*G25</f>
        <v>87500</v>
      </c>
      <c r="G25" s="203">
        <v>0.05</v>
      </c>
      <c r="H25" s="207"/>
      <c r="I25" s="134"/>
      <c r="J25" s="134"/>
      <c r="K25" s="134"/>
      <c r="L25" s="134"/>
      <c r="M25" s="134"/>
      <c r="N25" s="135">
        <f>IF(H25="",0,+F25*(1-H25))</f>
        <v>0</v>
      </c>
      <c r="O25" s="63"/>
    </row>
    <row r="26" spans="2:15" s="131" customFormat="1" ht="30" customHeight="1" x14ac:dyDescent="0.3">
      <c r="B26" s="305" t="s">
        <v>141</v>
      </c>
      <c r="C26" s="305"/>
      <c r="D26" s="305"/>
      <c r="E26" s="305"/>
      <c r="F26" s="133">
        <f>+$F$19*G26</f>
        <v>875000</v>
      </c>
      <c r="G26" s="203">
        <v>0.5</v>
      </c>
      <c r="H26" s="207"/>
      <c r="I26" s="136"/>
      <c r="J26" s="137"/>
      <c r="K26" s="137"/>
      <c r="L26" s="137"/>
      <c r="M26" s="138"/>
      <c r="N26" s="135">
        <f>IF(H26="",0,+F26*(1-H26))</f>
        <v>0</v>
      </c>
      <c r="O26" s="63"/>
    </row>
    <row r="27" spans="2:15" s="131" customFormat="1" ht="20.100000000000001" customHeight="1" x14ac:dyDescent="0.3">
      <c r="B27" s="190"/>
      <c r="C27" s="191"/>
      <c r="D27" s="191"/>
      <c r="E27" s="191"/>
      <c r="F27" s="191"/>
      <c r="G27" s="191"/>
      <c r="H27" s="192"/>
      <c r="I27" s="192"/>
      <c r="J27" s="192"/>
      <c r="K27" s="192"/>
      <c r="L27" s="192"/>
      <c r="M27" s="192"/>
      <c r="N27" s="193"/>
      <c r="O27" s="63"/>
    </row>
    <row r="28" spans="2:15" s="131" customFormat="1" ht="24.9" customHeight="1" x14ac:dyDescent="0.3">
      <c r="B28" s="320" t="s">
        <v>98</v>
      </c>
      <c r="C28" s="320"/>
      <c r="D28" s="320"/>
      <c r="E28" s="320"/>
      <c r="F28" s="323" t="s">
        <v>99</v>
      </c>
      <c r="G28" s="320"/>
      <c r="H28" s="324" t="s">
        <v>104</v>
      </c>
      <c r="I28" s="302" t="s">
        <v>105</v>
      </c>
      <c r="J28" s="303" t="s">
        <v>106</v>
      </c>
      <c r="K28" s="330" t="s">
        <v>107</v>
      </c>
      <c r="L28" s="331"/>
      <c r="M28" s="328" t="s">
        <v>108</v>
      </c>
      <c r="N28" s="303" t="s">
        <v>109</v>
      </c>
      <c r="O28" s="63"/>
    </row>
    <row r="29" spans="2:15" s="131" customFormat="1" ht="24.9" customHeight="1" x14ac:dyDescent="0.3">
      <c r="B29" s="320"/>
      <c r="C29" s="320"/>
      <c r="D29" s="320"/>
      <c r="E29" s="320"/>
      <c r="F29" s="267" t="s">
        <v>110</v>
      </c>
      <c r="G29" s="265" t="s">
        <v>103</v>
      </c>
      <c r="H29" s="324"/>
      <c r="I29" s="302"/>
      <c r="J29" s="304"/>
      <c r="K29" s="139" t="s">
        <v>111</v>
      </c>
      <c r="L29" s="140" t="s">
        <v>112</v>
      </c>
      <c r="M29" s="329"/>
      <c r="N29" s="304"/>
      <c r="O29" s="63"/>
    </row>
    <row r="30" spans="2:15" s="131" customFormat="1" ht="30" customHeight="1" x14ac:dyDescent="0.3">
      <c r="B30" s="305" t="s">
        <v>142</v>
      </c>
      <c r="C30" s="305"/>
      <c r="D30" s="305"/>
      <c r="E30" s="299"/>
      <c r="F30" s="133">
        <f>G30*F19</f>
        <v>87500</v>
      </c>
      <c r="G30" s="203">
        <v>0.05</v>
      </c>
      <c r="H30" s="141">
        <f>F30/I30</f>
        <v>875</v>
      </c>
      <c r="I30" s="142">
        <v>100</v>
      </c>
      <c r="J30" s="208"/>
      <c r="K30" s="143"/>
      <c r="L30" s="204"/>
      <c r="M30" s="144"/>
      <c r="N30" s="135">
        <f>H30*J30</f>
        <v>0</v>
      </c>
      <c r="O30" s="63"/>
    </row>
    <row r="31" spans="2:15" s="131" customFormat="1" ht="30" customHeight="1" x14ac:dyDescent="0.3">
      <c r="B31" s="299" t="s">
        <v>113</v>
      </c>
      <c r="C31" s="300"/>
      <c r="D31" s="300"/>
      <c r="E31" s="301"/>
      <c r="F31" s="145"/>
      <c r="G31" s="146"/>
      <c r="H31" s="147">
        <f>+H30</f>
        <v>875</v>
      </c>
      <c r="I31" s="145"/>
      <c r="J31" s="146"/>
      <c r="K31" s="205" t="str">
        <f>IF(J30="","",'Bonus-Malus'!E12)</f>
        <v/>
      </c>
      <c r="L31" s="206" t="str">
        <f>IF(ISBLANK(J30),"",+I30*K31)</f>
        <v/>
      </c>
      <c r="M31" s="135" t="str">
        <f>IF(ISBLANK(J30),"",+J30+L31)</f>
        <v/>
      </c>
      <c r="N31" s="135">
        <f>IF(ISERROR(H31*L31),0,H31*L31)</f>
        <v>0</v>
      </c>
      <c r="O31" s="63"/>
    </row>
    <row r="32" spans="2:15" s="131" customFormat="1" ht="20.100000000000001" customHeight="1" x14ac:dyDescent="0.3">
      <c r="B32" s="194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52"/>
      <c r="N32" s="195"/>
      <c r="O32" s="63"/>
    </row>
    <row r="33" spans="2:15" s="131" customFormat="1" ht="20.100000000000001" customHeight="1" x14ac:dyDescent="0.3">
      <c r="B33" s="194"/>
      <c r="C33" s="148"/>
      <c r="D33" s="148"/>
      <c r="E33" s="148"/>
      <c r="F33" s="149"/>
      <c r="G33" s="196"/>
      <c r="H33" s="150"/>
      <c r="I33" s="151"/>
      <c r="J33" s="149"/>
      <c r="K33" s="197"/>
      <c r="L33" s="198"/>
      <c r="M33" s="198"/>
      <c r="N33" s="195"/>
      <c r="O33" s="63"/>
    </row>
    <row r="34" spans="2:15" s="131" customFormat="1" ht="20.100000000000001" customHeight="1" x14ac:dyDescent="0.35">
      <c r="B34" s="199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1" t="s">
        <v>129</v>
      </c>
      <c r="N34" s="202">
        <f>SUM(N24:N31)</f>
        <v>0</v>
      </c>
      <c r="O34" s="63"/>
    </row>
    <row r="35" spans="2:15" s="131" customFormat="1" ht="20.100000000000001" customHeight="1" x14ac:dyDescent="0.3">
      <c r="B35" s="182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4"/>
    </row>
    <row r="36" spans="2:15" s="131" customFormat="1" ht="20.100000000000001" customHeight="1" x14ac:dyDescent="0.3">
      <c r="B36" s="187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9"/>
    </row>
    <row r="37" spans="2:15" s="131" customFormat="1" x14ac:dyDescent="0.3"/>
    <row r="38" spans="2:15" s="131" customFormat="1" x14ac:dyDescent="0.3"/>
    <row r="39" spans="2:15" s="131" customFormat="1" x14ac:dyDescent="0.3"/>
    <row r="40" spans="2:15" s="131" customFormat="1" x14ac:dyDescent="0.3"/>
    <row r="41" spans="2:15" s="131" customFormat="1" x14ac:dyDescent="0.3"/>
    <row r="42" spans="2:15" s="131" customFormat="1" x14ac:dyDescent="0.3"/>
    <row r="43" spans="2:15" s="131" customFormat="1" x14ac:dyDescent="0.3"/>
    <row r="44" spans="2:15" s="131" customFormat="1" x14ac:dyDescent="0.3"/>
    <row r="45" spans="2:15" s="131" customFormat="1" x14ac:dyDescent="0.3"/>
    <row r="46" spans="2:15" s="131" customFormat="1" x14ac:dyDescent="0.3"/>
    <row r="47" spans="2:15" s="131" customFormat="1" x14ac:dyDescent="0.3"/>
    <row r="48" spans="2:15" s="131" customFormat="1" x14ac:dyDescent="0.3"/>
    <row r="49" s="131" customFormat="1" x14ac:dyDescent="0.3"/>
    <row r="50" s="131" customFormat="1" x14ac:dyDescent="0.3"/>
    <row r="51" s="131" customFormat="1" x14ac:dyDescent="0.3"/>
    <row r="52" s="131" customFormat="1" x14ac:dyDescent="0.3"/>
    <row r="53" s="131" customFormat="1" x14ac:dyDescent="0.3"/>
    <row r="54" s="131" customFormat="1" x14ac:dyDescent="0.3"/>
    <row r="55" s="131" customFormat="1" x14ac:dyDescent="0.3"/>
    <row r="56" s="131" customFormat="1" x14ac:dyDescent="0.3"/>
    <row r="57" s="131" customFormat="1" x14ac:dyDescent="0.3"/>
    <row r="58" s="131" customFormat="1" x14ac:dyDescent="0.3"/>
    <row r="59" s="131" customFormat="1" x14ac:dyDescent="0.3"/>
    <row r="60" s="131" customFormat="1" x14ac:dyDescent="0.3"/>
    <row r="61" s="131" customFormat="1" x14ac:dyDescent="0.3"/>
    <row r="62" s="131" customFormat="1" x14ac:dyDescent="0.3"/>
    <row r="63" s="131" customFormat="1" x14ac:dyDescent="0.3"/>
    <row r="64" s="131" customFormat="1" x14ac:dyDescent="0.3"/>
    <row r="65" s="131" customFormat="1" x14ac:dyDescent="0.3"/>
    <row r="66" s="131" customFormat="1" x14ac:dyDescent="0.3"/>
    <row r="67" s="131" customFormat="1" x14ac:dyDescent="0.3"/>
    <row r="68" s="131" customFormat="1" x14ac:dyDescent="0.3"/>
    <row r="69" s="131" customFormat="1" x14ac:dyDescent="0.3"/>
    <row r="70" s="131" customFormat="1" x14ac:dyDescent="0.3"/>
    <row r="71" s="131" customFormat="1" x14ac:dyDescent="0.3"/>
    <row r="72" s="131" customFormat="1" x14ac:dyDescent="0.3"/>
    <row r="73" s="131" customFormat="1" x14ac:dyDescent="0.3"/>
    <row r="74" s="131" customFormat="1" x14ac:dyDescent="0.3"/>
    <row r="75" s="131" customFormat="1" x14ac:dyDescent="0.3"/>
    <row r="76" s="131" customFormat="1" x14ac:dyDescent="0.3"/>
    <row r="77" s="131" customFormat="1" x14ac:dyDescent="0.3"/>
    <row r="78" s="131" customFormat="1" x14ac:dyDescent="0.3"/>
    <row r="79" s="131" customFormat="1" x14ac:dyDescent="0.3"/>
    <row r="80" s="131" customFormat="1" x14ac:dyDescent="0.3"/>
    <row r="81" s="131" customFormat="1" x14ac:dyDescent="0.3"/>
    <row r="82" s="131" customFormat="1" x14ac:dyDescent="0.3"/>
    <row r="83" s="131" customFormat="1" x14ac:dyDescent="0.3"/>
    <row r="84" s="131" customFormat="1" x14ac:dyDescent="0.3"/>
    <row r="85" s="131" customFormat="1" x14ac:dyDescent="0.3"/>
    <row r="86" s="131" customFormat="1" x14ac:dyDescent="0.3"/>
    <row r="87" s="131" customFormat="1" x14ac:dyDescent="0.3"/>
    <row r="88" s="131" customFormat="1" x14ac:dyDescent="0.3"/>
    <row r="89" s="131" customFormat="1" x14ac:dyDescent="0.3"/>
    <row r="90" s="131" customFormat="1" x14ac:dyDescent="0.3"/>
    <row r="91" s="131" customFormat="1" x14ac:dyDescent="0.3"/>
    <row r="92" s="131" customFormat="1" x14ac:dyDescent="0.3"/>
    <row r="93" s="131" customFormat="1" x14ac:dyDescent="0.3"/>
    <row r="94" s="131" customFormat="1" x14ac:dyDescent="0.3"/>
    <row r="95" s="131" customFormat="1" x14ac:dyDescent="0.3"/>
    <row r="96" s="131" customFormat="1" x14ac:dyDescent="0.3"/>
    <row r="97" s="131" customFormat="1" x14ac:dyDescent="0.3"/>
    <row r="98" s="131" customFormat="1" x14ac:dyDescent="0.3"/>
    <row r="99" s="131" customFormat="1" x14ac:dyDescent="0.3"/>
    <row r="100" s="131" customFormat="1" x14ac:dyDescent="0.3"/>
    <row r="101" s="131" customFormat="1" x14ac:dyDescent="0.3"/>
    <row r="102" s="131" customFormat="1" x14ac:dyDescent="0.3"/>
    <row r="103" s="131" customFormat="1" x14ac:dyDescent="0.3"/>
    <row r="104" s="131" customFormat="1" x14ac:dyDescent="0.3"/>
    <row r="105" s="131" customFormat="1" x14ac:dyDescent="0.3"/>
    <row r="106" s="131" customFormat="1" x14ac:dyDescent="0.3"/>
    <row r="107" s="131" customFormat="1" x14ac:dyDescent="0.3"/>
    <row r="108" s="131" customFormat="1" x14ac:dyDescent="0.3"/>
    <row r="109" s="131" customFormat="1" x14ac:dyDescent="0.3"/>
    <row r="110" s="131" customFormat="1" x14ac:dyDescent="0.3"/>
    <row r="111" s="131" customFormat="1" x14ac:dyDescent="0.3"/>
    <row r="112" s="131" customFormat="1" x14ac:dyDescent="0.3"/>
    <row r="113" s="131" customFormat="1" x14ac:dyDescent="0.3"/>
    <row r="114" s="131" customFormat="1" x14ac:dyDescent="0.3"/>
    <row r="115" s="131" customFormat="1" x14ac:dyDescent="0.3"/>
    <row r="116" s="131" customFormat="1" x14ac:dyDescent="0.3"/>
    <row r="117" s="131" customFormat="1" x14ac:dyDescent="0.3"/>
    <row r="118" s="131" customFormat="1" x14ac:dyDescent="0.3"/>
    <row r="119" s="131" customFormat="1" x14ac:dyDescent="0.3"/>
    <row r="120" s="131" customFormat="1" x14ac:dyDescent="0.3"/>
    <row r="121" s="131" customFormat="1" x14ac:dyDescent="0.3"/>
    <row r="122" s="131" customFormat="1" x14ac:dyDescent="0.3"/>
    <row r="123" s="131" customFormat="1" x14ac:dyDescent="0.3"/>
    <row r="124" s="131" customFormat="1" x14ac:dyDescent="0.3"/>
    <row r="125" s="131" customFormat="1" x14ac:dyDescent="0.3"/>
    <row r="126" s="131" customFormat="1" x14ac:dyDescent="0.3"/>
    <row r="127" s="131" customFormat="1" x14ac:dyDescent="0.3"/>
    <row r="128" s="131" customFormat="1" x14ac:dyDescent="0.3"/>
    <row r="129" s="131" customFormat="1" x14ac:dyDescent="0.3"/>
    <row r="130" s="131" customFormat="1" x14ac:dyDescent="0.3"/>
    <row r="131" s="131" customFormat="1" x14ac:dyDescent="0.3"/>
    <row r="132" s="131" customFormat="1" x14ac:dyDescent="0.3"/>
    <row r="133" s="131" customFormat="1" x14ac:dyDescent="0.3"/>
    <row r="134" s="131" customFormat="1" x14ac:dyDescent="0.3"/>
    <row r="135" s="131" customFormat="1" x14ac:dyDescent="0.3"/>
    <row r="136" s="131" customFormat="1" x14ac:dyDescent="0.3"/>
    <row r="137" s="131" customFormat="1" x14ac:dyDescent="0.3"/>
    <row r="138" s="131" customFormat="1" x14ac:dyDescent="0.3"/>
    <row r="139" s="131" customFormat="1" x14ac:dyDescent="0.3"/>
    <row r="140" s="131" customFormat="1" x14ac:dyDescent="0.3"/>
    <row r="141" s="131" customFormat="1" x14ac:dyDescent="0.3"/>
    <row r="142" s="131" customFormat="1" x14ac:dyDescent="0.3"/>
    <row r="143" s="131" customFormat="1" x14ac:dyDescent="0.3"/>
    <row r="144" s="131" customFormat="1" x14ac:dyDescent="0.3"/>
    <row r="145" s="131" customFormat="1" x14ac:dyDescent="0.3"/>
    <row r="146" s="131" customFormat="1" x14ac:dyDescent="0.3"/>
    <row r="147" s="131" customFormat="1" x14ac:dyDescent="0.3"/>
    <row r="148" s="131" customFormat="1" x14ac:dyDescent="0.3"/>
    <row r="149" s="131" customFormat="1" x14ac:dyDescent="0.3"/>
    <row r="150" s="131" customFormat="1" x14ac:dyDescent="0.3"/>
    <row r="151" s="131" customFormat="1" x14ac:dyDescent="0.3"/>
    <row r="152" s="131" customFormat="1" x14ac:dyDescent="0.3"/>
    <row r="153" s="131" customFormat="1" x14ac:dyDescent="0.3"/>
    <row r="154" s="131" customFormat="1" x14ac:dyDescent="0.3"/>
    <row r="155" s="131" customFormat="1" x14ac:dyDescent="0.3"/>
    <row r="156" s="131" customFormat="1" x14ac:dyDescent="0.3"/>
    <row r="157" s="131" customFormat="1" x14ac:dyDescent="0.3"/>
    <row r="158" s="131" customFormat="1" x14ac:dyDescent="0.3"/>
    <row r="159" s="131" customFormat="1" x14ac:dyDescent="0.3"/>
    <row r="160" s="131" customFormat="1" x14ac:dyDescent="0.3"/>
    <row r="161" s="131" customFormat="1" x14ac:dyDescent="0.3"/>
    <row r="162" s="131" customFormat="1" x14ac:dyDescent="0.3"/>
    <row r="163" s="131" customFormat="1" x14ac:dyDescent="0.3"/>
    <row r="164" s="131" customFormat="1" x14ac:dyDescent="0.3"/>
    <row r="165" s="131" customFormat="1" x14ac:dyDescent="0.3"/>
    <row r="166" s="131" customFormat="1" x14ac:dyDescent="0.3"/>
    <row r="167" s="131" customFormat="1" x14ac:dyDescent="0.3"/>
    <row r="168" s="131" customFormat="1" x14ac:dyDescent="0.3"/>
    <row r="169" s="131" customFormat="1" x14ac:dyDescent="0.3"/>
    <row r="170" s="131" customFormat="1" x14ac:dyDescent="0.3"/>
    <row r="171" s="131" customFormat="1" x14ac:dyDescent="0.3"/>
    <row r="172" s="131" customFormat="1" x14ac:dyDescent="0.3"/>
    <row r="173" s="131" customFormat="1" x14ac:dyDescent="0.3"/>
    <row r="174" s="131" customFormat="1" x14ac:dyDescent="0.3"/>
    <row r="175" s="131" customFormat="1" x14ac:dyDescent="0.3"/>
    <row r="176" s="131" customFormat="1" x14ac:dyDescent="0.3"/>
    <row r="177" s="131" customFormat="1" x14ac:dyDescent="0.3"/>
    <row r="178" s="131" customFormat="1" x14ac:dyDescent="0.3"/>
    <row r="179" s="131" customFormat="1" x14ac:dyDescent="0.3"/>
    <row r="180" s="131" customFormat="1" x14ac:dyDescent="0.3"/>
    <row r="181" s="131" customFormat="1" x14ac:dyDescent="0.3"/>
    <row r="182" s="131" customFormat="1" x14ac:dyDescent="0.3"/>
    <row r="183" s="131" customFormat="1" x14ac:dyDescent="0.3"/>
    <row r="184" s="131" customFormat="1" x14ac:dyDescent="0.3"/>
    <row r="185" s="131" customFormat="1" x14ac:dyDescent="0.3"/>
    <row r="186" s="131" customFormat="1" x14ac:dyDescent="0.3"/>
    <row r="187" s="131" customFormat="1" x14ac:dyDescent="0.3"/>
    <row r="188" s="131" customFormat="1" x14ac:dyDescent="0.3"/>
    <row r="189" s="131" customFormat="1" x14ac:dyDescent="0.3"/>
    <row r="190" s="131" customFormat="1" x14ac:dyDescent="0.3"/>
    <row r="191" s="131" customFormat="1" x14ac:dyDescent="0.3"/>
    <row r="192" s="131" customFormat="1" x14ac:dyDescent="0.3"/>
    <row r="193" s="131" customFormat="1" x14ac:dyDescent="0.3"/>
    <row r="194" s="131" customFormat="1" x14ac:dyDescent="0.3"/>
    <row r="195" s="131" customFormat="1" x14ac:dyDescent="0.3"/>
    <row r="196" s="131" customFormat="1" x14ac:dyDescent="0.3"/>
    <row r="197" s="131" customFormat="1" x14ac:dyDescent="0.3"/>
    <row r="198" s="131" customFormat="1" x14ac:dyDescent="0.3"/>
    <row r="199" s="131" customFormat="1" x14ac:dyDescent="0.3"/>
    <row r="200" s="131" customFormat="1" x14ac:dyDescent="0.3"/>
    <row r="201" s="131" customFormat="1" x14ac:dyDescent="0.3"/>
    <row r="202" s="131" customFormat="1" x14ac:dyDescent="0.3"/>
    <row r="203" s="131" customFormat="1" x14ac:dyDescent="0.3"/>
    <row r="204" s="131" customFormat="1" x14ac:dyDescent="0.3"/>
    <row r="205" s="131" customFormat="1" x14ac:dyDescent="0.3"/>
    <row r="206" s="131" customFormat="1" x14ac:dyDescent="0.3"/>
    <row r="207" s="131" customFormat="1" x14ac:dyDescent="0.3"/>
    <row r="208" s="131" customFormat="1" x14ac:dyDescent="0.3"/>
    <row r="209" spans="12:14" s="131" customFormat="1" x14ac:dyDescent="0.3"/>
    <row r="210" spans="12:14" s="131" customFormat="1" x14ac:dyDescent="0.3">
      <c r="L210" s="63"/>
      <c r="M210" s="63"/>
      <c r="N210" s="63"/>
    </row>
    <row r="211" spans="12:14" s="131" customFormat="1" x14ac:dyDescent="0.3">
      <c r="L211" s="63"/>
      <c r="M211" s="63"/>
      <c r="N211" s="63"/>
    </row>
    <row r="212" spans="12:14" s="131" customFormat="1" x14ac:dyDescent="0.3">
      <c r="L212" s="63"/>
      <c r="M212" s="63"/>
      <c r="N212" s="63"/>
    </row>
    <row r="213" spans="12:14" s="131" customFormat="1" x14ac:dyDescent="0.3">
      <c r="L213" s="63"/>
      <c r="M213" s="63"/>
      <c r="N213" s="63"/>
    </row>
    <row r="214" spans="12:14" s="131" customFormat="1" x14ac:dyDescent="0.3">
      <c r="L214" s="63"/>
      <c r="M214" s="63"/>
      <c r="N214" s="63"/>
    </row>
    <row r="215" spans="12:14" s="131" customFormat="1" x14ac:dyDescent="0.3">
      <c r="L215" s="63"/>
      <c r="M215" s="63"/>
      <c r="N215" s="63"/>
    </row>
    <row r="216" spans="12:14" s="131" customFormat="1" x14ac:dyDescent="0.3">
      <c r="L216" s="63"/>
      <c r="M216" s="63"/>
      <c r="N216" s="63"/>
    </row>
    <row r="217" spans="12:14" s="131" customFormat="1" x14ac:dyDescent="0.3">
      <c r="L217" s="63"/>
      <c r="M217" s="63"/>
      <c r="N217" s="63"/>
    </row>
    <row r="218" spans="12:14" s="131" customFormat="1" x14ac:dyDescent="0.3">
      <c r="L218" s="63"/>
      <c r="M218" s="63"/>
      <c r="N218" s="63"/>
    </row>
    <row r="219" spans="12:14" s="131" customFormat="1" x14ac:dyDescent="0.3">
      <c r="L219" s="63"/>
      <c r="M219" s="63"/>
      <c r="N219" s="63"/>
    </row>
    <row r="220" spans="12:14" s="131" customFormat="1" x14ac:dyDescent="0.3">
      <c r="L220" s="63"/>
      <c r="M220" s="63"/>
      <c r="N220" s="63"/>
    </row>
    <row r="221" spans="12:14" s="131" customFormat="1" x14ac:dyDescent="0.3">
      <c r="L221" s="63"/>
      <c r="M221" s="63"/>
      <c r="N221" s="63"/>
    </row>
    <row r="222" spans="12:14" s="131" customFormat="1" x14ac:dyDescent="0.3">
      <c r="L222" s="63"/>
      <c r="M222" s="63"/>
      <c r="N222" s="63"/>
    </row>
    <row r="223" spans="12:14" s="131" customFormat="1" x14ac:dyDescent="0.3">
      <c r="L223" s="63"/>
      <c r="M223" s="63"/>
      <c r="N223" s="63"/>
    </row>
    <row r="224" spans="12:14" s="131" customFormat="1" x14ac:dyDescent="0.3">
      <c r="L224" s="63"/>
      <c r="M224" s="63"/>
      <c r="N224" s="63"/>
    </row>
    <row r="225" spans="12:14" s="131" customFormat="1" x14ac:dyDescent="0.3">
      <c r="L225" s="63"/>
      <c r="M225" s="63"/>
      <c r="N225" s="63"/>
    </row>
    <row r="226" spans="12:14" s="131" customFormat="1" x14ac:dyDescent="0.3">
      <c r="L226" s="63"/>
      <c r="M226" s="63"/>
      <c r="N226" s="63"/>
    </row>
    <row r="227" spans="12:14" s="131" customFormat="1" x14ac:dyDescent="0.3">
      <c r="L227" s="63"/>
      <c r="M227" s="63"/>
      <c r="N227" s="63"/>
    </row>
    <row r="228" spans="12:14" s="131" customFormat="1" x14ac:dyDescent="0.3">
      <c r="L228" s="63"/>
      <c r="M228" s="63"/>
      <c r="N228" s="63"/>
    </row>
    <row r="229" spans="12:14" s="131" customFormat="1" x14ac:dyDescent="0.3">
      <c r="L229" s="63"/>
      <c r="M229" s="63"/>
      <c r="N229" s="63"/>
    </row>
    <row r="230" spans="12:14" s="131" customFormat="1" x14ac:dyDescent="0.3">
      <c r="L230" s="63"/>
      <c r="M230" s="63"/>
      <c r="N230" s="63"/>
    </row>
    <row r="231" spans="12:14" s="131" customFormat="1" x14ac:dyDescent="0.3">
      <c r="L231" s="63"/>
      <c r="M231" s="63"/>
      <c r="N231" s="63"/>
    </row>
    <row r="232" spans="12:14" s="131" customFormat="1" x14ac:dyDescent="0.3">
      <c r="L232" s="63"/>
      <c r="M232" s="63"/>
      <c r="N232" s="63"/>
    </row>
    <row r="233" spans="12:14" s="131" customFormat="1" x14ac:dyDescent="0.3">
      <c r="L233" s="63"/>
      <c r="M233" s="63"/>
      <c r="N233" s="63"/>
    </row>
    <row r="234" spans="12:14" s="131" customFormat="1" x14ac:dyDescent="0.3">
      <c r="L234" s="63"/>
      <c r="M234" s="63"/>
      <c r="N234" s="63"/>
    </row>
    <row r="235" spans="12:14" s="131" customFormat="1" x14ac:dyDescent="0.3">
      <c r="L235" s="63"/>
      <c r="M235" s="63"/>
      <c r="N235" s="63"/>
    </row>
    <row r="236" spans="12:14" s="131" customFormat="1" x14ac:dyDescent="0.3">
      <c r="L236" s="63"/>
      <c r="M236" s="63"/>
      <c r="N236" s="63"/>
    </row>
    <row r="237" spans="12:14" s="131" customFormat="1" x14ac:dyDescent="0.3">
      <c r="L237" s="63"/>
      <c r="M237" s="63"/>
      <c r="N237" s="63"/>
    </row>
    <row r="238" spans="12:14" s="131" customFormat="1" x14ac:dyDescent="0.3">
      <c r="L238" s="63"/>
      <c r="M238" s="63"/>
      <c r="N238" s="63"/>
    </row>
    <row r="239" spans="12:14" s="131" customFormat="1" x14ac:dyDescent="0.3">
      <c r="L239" s="63"/>
      <c r="M239" s="63"/>
      <c r="N239" s="63"/>
    </row>
    <row r="240" spans="12:14" s="131" customFormat="1" x14ac:dyDescent="0.3">
      <c r="L240" s="63"/>
      <c r="M240" s="63"/>
      <c r="N240" s="63"/>
    </row>
    <row r="241" spans="12:14" s="131" customFormat="1" x14ac:dyDescent="0.3">
      <c r="L241" s="63"/>
      <c r="M241" s="63"/>
      <c r="N241" s="63"/>
    </row>
    <row r="242" spans="12:14" s="131" customFormat="1" x14ac:dyDescent="0.3">
      <c r="L242" s="63"/>
      <c r="M242" s="63"/>
      <c r="N242" s="63"/>
    </row>
    <row r="243" spans="12:14" s="131" customFormat="1" x14ac:dyDescent="0.3">
      <c r="L243" s="63"/>
      <c r="M243" s="63"/>
      <c r="N243" s="63"/>
    </row>
    <row r="244" spans="12:14" s="131" customFormat="1" x14ac:dyDescent="0.3">
      <c r="L244" s="63"/>
      <c r="M244" s="63"/>
      <c r="N244" s="63"/>
    </row>
    <row r="245" spans="12:14" s="131" customFormat="1" x14ac:dyDescent="0.3">
      <c r="L245" s="63"/>
      <c r="M245" s="63"/>
      <c r="N245" s="63"/>
    </row>
    <row r="246" spans="12:14" s="131" customFormat="1" x14ac:dyDescent="0.3">
      <c r="L246" s="63"/>
      <c r="M246" s="63"/>
      <c r="N246" s="63"/>
    </row>
    <row r="247" spans="12:14" s="131" customFormat="1" x14ac:dyDescent="0.3">
      <c r="L247" s="63"/>
      <c r="M247" s="63"/>
      <c r="N247" s="63"/>
    </row>
    <row r="248" spans="12:14" s="131" customFormat="1" x14ac:dyDescent="0.3">
      <c r="L248" s="63"/>
      <c r="M248" s="63"/>
      <c r="N248" s="63"/>
    </row>
    <row r="249" spans="12:14" s="131" customFormat="1" x14ac:dyDescent="0.3">
      <c r="L249" s="63"/>
      <c r="M249" s="63"/>
      <c r="N249" s="63"/>
    </row>
    <row r="250" spans="12:14" s="131" customFormat="1" x14ac:dyDescent="0.3">
      <c r="L250" s="63"/>
      <c r="M250" s="63"/>
      <c r="N250" s="63"/>
    </row>
    <row r="251" spans="12:14" s="131" customFormat="1" x14ac:dyDescent="0.3">
      <c r="L251" s="63"/>
      <c r="M251" s="63"/>
      <c r="N251" s="63"/>
    </row>
    <row r="252" spans="12:14" s="131" customFormat="1" x14ac:dyDescent="0.3">
      <c r="L252" s="63"/>
      <c r="M252" s="63"/>
      <c r="N252" s="63"/>
    </row>
    <row r="253" spans="12:14" s="131" customFormat="1" x14ac:dyDescent="0.3">
      <c r="L253" s="63"/>
      <c r="M253" s="63"/>
      <c r="N253" s="63"/>
    </row>
    <row r="254" spans="12:14" s="131" customFormat="1" x14ac:dyDescent="0.3">
      <c r="L254" s="63"/>
      <c r="M254" s="63"/>
      <c r="N254" s="63"/>
    </row>
    <row r="255" spans="12:14" s="131" customFormat="1" x14ac:dyDescent="0.3">
      <c r="L255" s="63"/>
      <c r="M255" s="63"/>
      <c r="N255" s="63"/>
    </row>
    <row r="256" spans="12:14" s="131" customFormat="1" x14ac:dyDescent="0.3">
      <c r="L256" s="63"/>
      <c r="M256" s="63"/>
      <c r="N256" s="63"/>
    </row>
    <row r="257" spans="12:14" s="131" customFormat="1" x14ac:dyDescent="0.3">
      <c r="L257" s="63"/>
      <c r="M257" s="63"/>
      <c r="N257" s="63"/>
    </row>
    <row r="258" spans="12:14" s="131" customFormat="1" x14ac:dyDescent="0.3">
      <c r="L258" s="63"/>
      <c r="M258" s="63"/>
      <c r="N258" s="63"/>
    </row>
    <row r="259" spans="12:14" s="131" customFormat="1" x14ac:dyDescent="0.3">
      <c r="L259" s="63"/>
      <c r="M259" s="63"/>
      <c r="N259" s="63"/>
    </row>
    <row r="260" spans="12:14" s="131" customFormat="1" x14ac:dyDescent="0.3">
      <c r="L260" s="63"/>
      <c r="M260" s="63"/>
      <c r="N260" s="63"/>
    </row>
    <row r="261" spans="12:14" s="131" customFormat="1" x14ac:dyDescent="0.3">
      <c r="L261" s="63"/>
      <c r="M261" s="63"/>
      <c r="N261" s="63"/>
    </row>
    <row r="262" spans="12:14" s="131" customFormat="1" x14ac:dyDescent="0.3">
      <c r="L262" s="63"/>
      <c r="M262" s="63"/>
      <c r="N262" s="63"/>
    </row>
    <row r="263" spans="12:14" s="131" customFormat="1" x14ac:dyDescent="0.3">
      <c r="L263" s="63"/>
      <c r="M263" s="63"/>
      <c r="N263" s="63"/>
    </row>
    <row r="264" spans="12:14" s="131" customFormat="1" x14ac:dyDescent="0.3">
      <c r="L264" s="63"/>
      <c r="M264" s="63"/>
      <c r="N264" s="63"/>
    </row>
    <row r="265" spans="12:14" s="131" customFormat="1" x14ac:dyDescent="0.3">
      <c r="L265" s="63"/>
      <c r="M265" s="63"/>
      <c r="N265" s="63"/>
    </row>
    <row r="266" spans="12:14" s="131" customFormat="1" x14ac:dyDescent="0.3">
      <c r="L266" s="63"/>
      <c r="M266" s="63"/>
      <c r="N266" s="63"/>
    </row>
    <row r="267" spans="12:14" s="131" customFormat="1" x14ac:dyDescent="0.3">
      <c r="L267" s="63"/>
      <c r="M267" s="63"/>
      <c r="N267" s="63"/>
    </row>
    <row r="268" spans="12:14" s="131" customFormat="1" x14ac:dyDescent="0.3">
      <c r="L268" s="63"/>
      <c r="M268" s="63"/>
      <c r="N268" s="63"/>
    </row>
    <row r="269" spans="12:14" s="131" customFormat="1" x14ac:dyDescent="0.3">
      <c r="L269" s="63"/>
      <c r="M269" s="63"/>
      <c r="N269" s="63"/>
    </row>
    <row r="270" spans="12:14" s="131" customFormat="1" x14ac:dyDescent="0.3">
      <c r="L270" s="63"/>
      <c r="M270" s="63"/>
      <c r="N270" s="63"/>
    </row>
    <row r="271" spans="12:14" s="131" customFormat="1" x14ac:dyDescent="0.3">
      <c r="L271" s="63"/>
      <c r="M271" s="63"/>
      <c r="N271" s="63"/>
    </row>
    <row r="272" spans="12:14" s="131" customFormat="1" x14ac:dyDescent="0.3">
      <c r="L272" s="63"/>
      <c r="M272" s="63"/>
      <c r="N272" s="63"/>
    </row>
    <row r="273" spans="12:14" s="131" customFormat="1" x14ac:dyDescent="0.3">
      <c r="L273" s="63"/>
      <c r="M273" s="63"/>
      <c r="N273" s="63"/>
    </row>
    <row r="274" spans="12:14" s="131" customFormat="1" x14ac:dyDescent="0.3">
      <c r="L274" s="63"/>
      <c r="M274" s="63"/>
      <c r="N274" s="63"/>
    </row>
    <row r="275" spans="12:14" s="131" customFormat="1" x14ac:dyDescent="0.3">
      <c r="L275" s="63"/>
      <c r="M275" s="63"/>
      <c r="N275" s="63"/>
    </row>
    <row r="276" spans="12:14" s="131" customFormat="1" x14ac:dyDescent="0.3">
      <c r="L276" s="63"/>
      <c r="M276" s="63"/>
      <c r="N276" s="63"/>
    </row>
    <row r="277" spans="12:14" s="131" customFormat="1" x14ac:dyDescent="0.3">
      <c r="L277" s="63"/>
      <c r="M277" s="63"/>
      <c r="N277" s="63"/>
    </row>
    <row r="278" spans="12:14" s="131" customFormat="1" x14ac:dyDescent="0.3">
      <c r="L278" s="63"/>
      <c r="M278" s="63"/>
      <c r="N278" s="63"/>
    </row>
    <row r="279" spans="12:14" s="131" customFormat="1" x14ac:dyDescent="0.3">
      <c r="L279" s="63"/>
      <c r="M279" s="63"/>
      <c r="N279" s="63"/>
    </row>
    <row r="280" spans="12:14" s="131" customFormat="1" x14ac:dyDescent="0.3">
      <c r="L280" s="63"/>
      <c r="M280" s="63"/>
      <c r="N280" s="63"/>
    </row>
    <row r="281" spans="12:14" s="131" customFormat="1" x14ac:dyDescent="0.3">
      <c r="L281" s="63"/>
      <c r="M281" s="63"/>
      <c r="N281" s="63"/>
    </row>
    <row r="282" spans="12:14" s="131" customFormat="1" x14ac:dyDescent="0.3">
      <c r="L282" s="63"/>
      <c r="M282" s="63"/>
      <c r="N282" s="63"/>
    </row>
    <row r="283" spans="12:14" s="131" customFormat="1" x14ac:dyDescent="0.3">
      <c r="L283" s="63"/>
      <c r="M283" s="63"/>
      <c r="N283" s="63"/>
    </row>
    <row r="284" spans="12:14" s="131" customFormat="1" x14ac:dyDescent="0.3">
      <c r="L284" s="63"/>
      <c r="M284" s="63"/>
      <c r="N284" s="63"/>
    </row>
    <row r="285" spans="12:14" s="131" customFormat="1" x14ac:dyDescent="0.3">
      <c r="L285" s="63"/>
      <c r="M285" s="63"/>
      <c r="N285" s="63"/>
    </row>
    <row r="286" spans="12:14" s="131" customFormat="1" x14ac:dyDescent="0.3">
      <c r="L286" s="63"/>
      <c r="M286" s="63"/>
      <c r="N286" s="63"/>
    </row>
    <row r="287" spans="12:14" s="131" customFormat="1" x14ac:dyDescent="0.3">
      <c r="L287" s="63"/>
      <c r="M287" s="63"/>
      <c r="N287" s="63"/>
    </row>
    <row r="288" spans="12:14" s="131" customFormat="1" x14ac:dyDescent="0.3">
      <c r="L288" s="63"/>
      <c r="M288" s="63"/>
      <c r="N288" s="63"/>
    </row>
    <row r="289" spans="12:14" s="131" customFormat="1" x14ac:dyDescent="0.3">
      <c r="L289" s="63"/>
      <c r="M289" s="63"/>
      <c r="N289" s="63"/>
    </row>
    <row r="290" spans="12:14" s="131" customFormat="1" x14ac:dyDescent="0.3">
      <c r="L290" s="63"/>
      <c r="M290" s="63"/>
      <c r="N290" s="63"/>
    </row>
    <row r="291" spans="12:14" s="131" customFormat="1" x14ac:dyDescent="0.3">
      <c r="L291" s="63"/>
      <c r="M291" s="63"/>
      <c r="N291" s="63"/>
    </row>
    <row r="292" spans="12:14" s="131" customFormat="1" x14ac:dyDescent="0.3">
      <c r="L292" s="63"/>
      <c r="M292" s="63"/>
      <c r="N292" s="63"/>
    </row>
    <row r="293" spans="12:14" s="131" customFormat="1" x14ac:dyDescent="0.3">
      <c r="L293" s="63"/>
      <c r="M293" s="63"/>
      <c r="N293" s="63"/>
    </row>
    <row r="294" spans="12:14" s="131" customFormat="1" x14ac:dyDescent="0.3">
      <c r="L294" s="63"/>
      <c r="M294" s="63"/>
      <c r="N294" s="63"/>
    </row>
    <row r="295" spans="12:14" s="131" customFormat="1" x14ac:dyDescent="0.3">
      <c r="L295" s="63"/>
      <c r="M295" s="63"/>
      <c r="N295" s="63"/>
    </row>
    <row r="296" spans="12:14" s="131" customFormat="1" x14ac:dyDescent="0.3">
      <c r="L296" s="63"/>
      <c r="M296" s="63"/>
      <c r="N296" s="63"/>
    </row>
    <row r="297" spans="12:14" s="131" customFormat="1" x14ac:dyDescent="0.3">
      <c r="L297" s="63"/>
      <c r="M297" s="63"/>
      <c r="N297" s="63"/>
    </row>
    <row r="298" spans="12:14" s="131" customFormat="1" x14ac:dyDescent="0.3">
      <c r="L298" s="63"/>
      <c r="M298" s="63"/>
      <c r="N298" s="63"/>
    </row>
    <row r="299" spans="12:14" s="131" customFormat="1" x14ac:dyDescent="0.3">
      <c r="L299" s="63"/>
      <c r="M299" s="63"/>
      <c r="N299" s="63"/>
    </row>
    <row r="300" spans="12:14" s="131" customFormat="1" x14ac:dyDescent="0.3">
      <c r="L300" s="63"/>
      <c r="M300" s="63"/>
      <c r="N300" s="63"/>
    </row>
    <row r="301" spans="12:14" s="131" customFormat="1" x14ac:dyDescent="0.3">
      <c r="L301" s="63"/>
      <c r="M301" s="63"/>
      <c r="N301" s="63"/>
    </row>
    <row r="302" spans="12:14" s="131" customFormat="1" x14ac:dyDescent="0.3">
      <c r="L302" s="63"/>
      <c r="M302" s="63"/>
      <c r="N302" s="63"/>
    </row>
    <row r="303" spans="12:14" s="131" customFormat="1" x14ac:dyDescent="0.3">
      <c r="L303" s="63"/>
      <c r="M303" s="63"/>
      <c r="N303" s="63"/>
    </row>
    <row r="304" spans="12:14" s="131" customFormat="1" x14ac:dyDescent="0.3">
      <c r="L304" s="63"/>
      <c r="M304" s="63"/>
      <c r="N304" s="63"/>
    </row>
    <row r="305" spans="12:14" s="131" customFormat="1" x14ac:dyDescent="0.3">
      <c r="L305" s="63"/>
      <c r="M305" s="63"/>
      <c r="N305" s="63"/>
    </row>
    <row r="306" spans="12:14" s="131" customFormat="1" x14ac:dyDescent="0.3">
      <c r="L306" s="63"/>
      <c r="M306" s="63"/>
      <c r="N306" s="63"/>
    </row>
    <row r="307" spans="12:14" s="131" customFormat="1" x14ac:dyDescent="0.3">
      <c r="L307" s="63"/>
      <c r="M307" s="63"/>
      <c r="N307" s="63"/>
    </row>
    <row r="308" spans="12:14" s="131" customFormat="1" x14ac:dyDescent="0.3">
      <c r="L308" s="63"/>
      <c r="M308" s="63"/>
      <c r="N308" s="63"/>
    </row>
    <row r="309" spans="12:14" s="131" customFormat="1" x14ac:dyDescent="0.3">
      <c r="L309" s="63"/>
      <c r="M309" s="63"/>
      <c r="N309" s="63"/>
    </row>
    <row r="310" spans="12:14" s="131" customFormat="1" x14ac:dyDescent="0.3">
      <c r="L310" s="63"/>
      <c r="M310" s="63"/>
      <c r="N310" s="63"/>
    </row>
    <row r="311" spans="12:14" s="131" customFormat="1" x14ac:dyDescent="0.3">
      <c r="L311" s="63"/>
      <c r="M311" s="63"/>
      <c r="N311" s="63"/>
    </row>
    <row r="312" spans="12:14" s="131" customFormat="1" x14ac:dyDescent="0.3">
      <c r="L312" s="63"/>
      <c r="M312" s="63"/>
      <c r="N312" s="63"/>
    </row>
    <row r="313" spans="12:14" s="131" customFormat="1" x14ac:dyDescent="0.3">
      <c r="L313" s="63"/>
      <c r="M313" s="63"/>
      <c r="N313" s="63"/>
    </row>
    <row r="314" spans="12:14" s="131" customFormat="1" x14ac:dyDescent="0.3">
      <c r="L314" s="63"/>
      <c r="M314" s="63"/>
      <c r="N314" s="63"/>
    </row>
    <row r="315" spans="12:14" s="131" customFormat="1" x14ac:dyDescent="0.3">
      <c r="L315" s="63"/>
      <c r="M315" s="63"/>
      <c r="N315" s="63"/>
    </row>
    <row r="316" spans="12:14" s="131" customFormat="1" x14ac:dyDescent="0.3">
      <c r="L316" s="63"/>
      <c r="M316" s="63"/>
      <c r="N316" s="63"/>
    </row>
    <row r="317" spans="12:14" s="131" customFormat="1" x14ac:dyDescent="0.3">
      <c r="L317" s="63"/>
      <c r="M317" s="63"/>
      <c r="N317" s="63"/>
    </row>
    <row r="318" spans="12:14" s="131" customFormat="1" x14ac:dyDescent="0.3">
      <c r="L318" s="63"/>
      <c r="M318" s="63"/>
      <c r="N318" s="63"/>
    </row>
    <row r="319" spans="12:14" s="131" customFormat="1" x14ac:dyDescent="0.3">
      <c r="L319" s="63"/>
      <c r="M319" s="63"/>
      <c r="N319" s="63"/>
    </row>
    <row r="320" spans="12:14" s="131" customFormat="1" x14ac:dyDescent="0.3">
      <c r="L320" s="63"/>
      <c r="M320" s="63"/>
      <c r="N320" s="63"/>
    </row>
    <row r="321" spans="12:14" s="131" customFormat="1" x14ac:dyDescent="0.3">
      <c r="L321" s="63"/>
      <c r="M321" s="63"/>
      <c r="N321" s="63"/>
    </row>
    <row r="322" spans="12:14" s="131" customFormat="1" x14ac:dyDescent="0.3">
      <c r="L322" s="63"/>
      <c r="M322" s="63"/>
      <c r="N322" s="63"/>
    </row>
    <row r="323" spans="12:14" s="131" customFormat="1" x14ac:dyDescent="0.3">
      <c r="L323" s="63"/>
      <c r="M323" s="63"/>
      <c r="N323" s="63"/>
    </row>
    <row r="324" spans="12:14" s="131" customFormat="1" x14ac:dyDescent="0.3">
      <c r="L324" s="63"/>
      <c r="M324" s="63"/>
      <c r="N324" s="63"/>
    </row>
    <row r="325" spans="12:14" s="131" customFormat="1" x14ac:dyDescent="0.3">
      <c r="L325" s="63"/>
      <c r="M325" s="63"/>
      <c r="N325" s="63"/>
    </row>
    <row r="326" spans="12:14" s="131" customFormat="1" x14ac:dyDescent="0.3">
      <c r="L326" s="63"/>
      <c r="M326" s="63"/>
      <c r="N326" s="63"/>
    </row>
    <row r="327" spans="12:14" s="131" customFormat="1" x14ac:dyDescent="0.3">
      <c r="L327" s="63"/>
      <c r="M327" s="63"/>
      <c r="N327" s="63"/>
    </row>
    <row r="328" spans="12:14" s="131" customFormat="1" x14ac:dyDescent="0.3">
      <c r="L328" s="63"/>
      <c r="M328" s="63"/>
      <c r="N328" s="63"/>
    </row>
    <row r="329" spans="12:14" s="131" customFormat="1" x14ac:dyDescent="0.3">
      <c r="L329" s="63"/>
      <c r="M329" s="63"/>
      <c r="N329" s="63"/>
    </row>
    <row r="330" spans="12:14" s="131" customFormat="1" x14ac:dyDescent="0.3">
      <c r="L330" s="63"/>
      <c r="M330" s="63"/>
      <c r="N330" s="63"/>
    </row>
    <row r="331" spans="12:14" s="131" customFormat="1" x14ac:dyDescent="0.3">
      <c r="L331" s="63"/>
      <c r="M331" s="63"/>
      <c r="N331" s="63"/>
    </row>
    <row r="332" spans="12:14" s="131" customFormat="1" x14ac:dyDescent="0.3">
      <c r="L332" s="63"/>
      <c r="M332" s="63"/>
      <c r="N332" s="63"/>
    </row>
    <row r="333" spans="12:14" s="131" customFormat="1" x14ac:dyDescent="0.3">
      <c r="L333" s="63"/>
      <c r="M333" s="63"/>
      <c r="N333" s="63"/>
    </row>
    <row r="334" spans="12:14" s="131" customFormat="1" x14ac:dyDescent="0.3">
      <c r="L334" s="63"/>
      <c r="M334" s="63"/>
      <c r="N334" s="63"/>
    </row>
    <row r="335" spans="12:14" s="131" customFormat="1" x14ac:dyDescent="0.3">
      <c r="L335" s="63"/>
      <c r="M335" s="63"/>
      <c r="N335" s="63"/>
    </row>
    <row r="336" spans="12:14" s="131" customFormat="1" x14ac:dyDescent="0.3">
      <c r="L336" s="63"/>
      <c r="M336" s="63"/>
      <c r="N336" s="63"/>
    </row>
    <row r="337" spans="12:14" s="131" customFormat="1" x14ac:dyDescent="0.3">
      <c r="L337" s="63"/>
      <c r="M337" s="63"/>
      <c r="N337" s="63"/>
    </row>
    <row r="338" spans="12:14" s="131" customFormat="1" x14ac:dyDescent="0.3">
      <c r="L338" s="63"/>
      <c r="M338" s="63"/>
      <c r="N338" s="63"/>
    </row>
    <row r="339" spans="12:14" s="131" customFormat="1" x14ac:dyDescent="0.3">
      <c r="L339" s="63"/>
      <c r="M339" s="63"/>
      <c r="N339" s="63"/>
    </row>
    <row r="340" spans="12:14" s="131" customFormat="1" x14ac:dyDescent="0.3">
      <c r="L340" s="63"/>
      <c r="M340" s="63"/>
      <c r="N340" s="63"/>
    </row>
    <row r="341" spans="12:14" s="131" customFormat="1" x14ac:dyDescent="0.3">
      <c r="L341" s="63"/>
      <c r="M341" s="63"/>
      <c r="N341" s="63"/>
    </row>
    <row r="342" spans="12:14" s="131" customFormat="1" x14ac:dyDescent="0.3">
      <c r="L342" s="63"/>
      <c r="M342" s="63"/>
      <c r="N342" s="63"/>
    </row>
    <row r="343" spans="12:14" s="131" customFormat="1" x14ac:dyDescent="0.3">
      <c r="L343" s="63"/>
      <c r="M343" s="63"/>
      <c r="N343" s="63"/>
    </row>
    <row r="344" spans="12:14" s="131" customFormat="1" x14ac:dyDescent="0.3">
      <c r="L344" s="63"/>
      <c r="M344" s="63"/>
      <c r="N344" s="63"/>
    </row>
    <row r="345" spans="12:14" s="131" customFormat="1" x14ac:dyDescent="0.3">
      <c r="L345" s="63"/>
      <c r="M345" s="63"/>
      <c r="N345" s="63"/>
    </row>
    <row r="346" spans="12:14" s="131" customFormat="1" x14ac:dyDescent="0.3">
      <c r="L346" s="63"/>
      <c r="M346" s="63"/>
      <c r="N346" s="63"/>
    </row>
    <row r="347" spans="12:14" s="131" customFormat="1" x14ac:dyDescent="0.3">
      <c r="L347" s="63"/>
      <c r="M347" s="63"/>
      <c r="N347" s="63"/>
    </row>
    <row r="348" spans="12:14" s="131" customFormat="1" x14ac:dyDescent="0.3">
      <c r="L348" s="63"/>
      <c r="M348" s="63"/>
      <c r="N348" s="63"/>
    </row>
    <row r="349" spans="12:14" s="131" customFormat="1" x14ac:dyDescent="0.3">
      <c r="L349" s="63"/>
      <c r="M349" s="63"/>
      <c r="N349" s="63"/>
    </row>
    <row r="350" spans="12:14" s="131" customFormat="1" x14ac:dyDescent="0.3">
      <c r="L350" s="63"/>
      <c r="M350" s="63"/>
      <c r="N350" s="63"/>
    </row>
    <row r="351" spans="12:14" s="131" customFormat="1" x14ac:dyDescent="0.3">
      <c r="L351" s="63"/>
      <c r="M351" s="63"/>
      <c r="N351" s="63"/>
    </row>
    <row r="352" spans="12:14" s="131" customFormat="1" x14ac:dyDescent="0.3">
      <c r="L352" s="63"/>
      <c r="M352" s="63"/>
      <c r="N352" s="63"/>
    </row>
    <row r="353" spans="12:14" s="131" customFormat="1" x14ac:dyDescent="0.3">
      <c r="L353" s="63"/>
      <c r="M353" s="63"/>
      <c r="N353" s="63"/>
    </row>
    <row r="354" spans="12:14" s="131" customFormat="1" x14ac:dyDescent="0.3">
      <c r="L354" s="63"/>
      <c r="M354" s="63"/>
      <c r="N354" s="63"/>
    </row>
    <row r="355" spans="12:14" s="131" customFormat="1" x14ac:dyDescent="0.3">
      <c r="L355" s="63"/>
      <c r="M355" s="63"/>
      <c r="N355" s="63"/>
    </row>
    <row r="356" spans="12:14" s="131" customFormat="1" x14ac:dyDescent="0.3">
      <c r="L356" s="63"/>
      <c r="M356" s="63"/>
      <c r="N356" s="63"/>
    </row>
    <row r="357" spans="12:14" s="131" customFormat="1" x14ac:dyDescent="0.3">
      <c r="L357" s="63"/>
      <c r="M357" s="63"/>
      <c r="N357" s="63"/>
    </row>
    <row r="358" spans="12:14" s="131" customFormat="1" x14ac:dyDescent="0.3">
      <c r="L358" s="63"/>
      <c r="M358" s="63"/>
      <c r="N358" s="63"/>
    </row>
    <row r="359" spans="12:14" s="131" customFormat="1" x14ac:dyDescent="0.3">
      <c r="L359" s="63"/>
      <c r="M359" s="63"/>
      <c r="N359" s="63"/>
    </row>
    <row r="360" spans="12:14" s="131" customFormat="1" x14ac:dyDescent="0.3">
      <c r="L360" s="63"/>
      <c r="M360" s="63"/>
      <c r="N360" s="63"/>
    </row>
    <row r="361" spans="12:14" s="131" customFormat="1" x14ac:dyDescent="0.3">
      <c r="L361" s="63"/>
      <c r="M361" s="63"/>
      <c r="N361" s="63"/>
    </row>
    <row r="362" spans="12:14" s="131" customFormat="1" x14ac:dyDescent="0.3">
      <c r="L362" s="63"/>
      <c r="M362" s="63"/>
      <c r="N362" s="63"/>
    </row>
    <row r="363" spans="12:14" s="131" customFormat="1" x14ac:dyDescent="0.3">
      <c r="L363" s="63"/>
      <c r="M363" s="63"/>
      <c r="N363" s="63"/>
    </row>
    <row r="364" spans="12:14" s="131" customFormat="1" x14ac:dyDescent="0.3">
      <c r="L364" s="63"/>
      <c r="M364" s="63"/>
      <c r="N364" s="63"/>
    </row>
    <row r="365" spans="12:14" s="131" customFormat="1" x14ac:dyDescent="0.3">
      <c r="L365" s="63"/>
      <c r="M365" s="63"/>
      <c r="N365" s="63"/>
    </row>
    <row r="366" spans="12:14" s="131" customFormat="1" x14ac:dyDescent="0.3">
      <c r="L366" s="63"/>
      <c r="M366" s="63"/>
      <c r="N366" s="63"/>
    </row>
    <row r="367" spans="12:14" s="131" customFormat="1" x14ac:dyDescent="0.3">
      <c r="L367" s="63"/>
      <c r="M367" s="63"/>
      <c r="N367" s="63"/>
    </row>
    <row r="368" spans="12:14" s="131" customFormat="1" x14ac:dyDescent="0.3">
      <c r="L368" s="63"/>
      <c r="M368" s="63"/>
      <c r="N368" s="63"/>
    </row>
    <row r="369" spans="12:14" s="131" customFormat="1" x14ac:dyDescent="0.3">
      <c r="L369" s="63"/>
      <c r="M369" s="63"/>
      <c r="N369" s="63"/>
    </row>
    <row r="370" spans="12:14" s="131" customFormat="1" x14ac:dyDescent="0.3">
      <c r="L370" s="63"/>
      <c r="M370" s="63"/>
      <c r="N370" s="63"/>
    </row>
    <row r="371" spans="12:14" s="131" customFormat="1" x14ac:dyDescent="0.3">
      <c r="L371" s="63"/>
      <c r="M371" s="63"/>
      <c r="N371" s="63"/>
    </row>
    <row r="372" spans="12:14" s="131" customFormat="1" x14ac:dyDescent="0.3">
      <c r="L372" s="63"/>
      <c r="M372" s="63"/>
      <c r="N372" s="63"/>
    </row>
    <row r="373" spans="12:14" s="131" customFormat="1" x14ac:dyDescent="0.3">
      <c r="L373" s="63"/>
      <c r="M373" s="63"/>
      <c r="N373" s="63"/>
    </row>
    <row r="374" spans="12:14" s="131" customFormat="1" x14ac:dyDescent="0.3">
      <c r="L374" s="63"/>
      <c r="M374" s="63"/>
      <c r="N374" s="63"/>
    </row>
    <row r="375" spans="12:14" s="131" customFormat="1" x14ac:dyDescent="0.3">
      <c r="L375" s="63"/>
      <c r="M375" s="63"/>
      <c r="N375" s="63"/>
    </row>
    <row r="376" spans="12:14" s="131" customFormat="1" x14ac:dyDescent="0.3">
      <c r="L376" s="63"/>
      <c r="M376" s="63"/>
      <c r="N376" s="63"/>
    </row>
    <row r="377" spans="12:14" s="131" customFormat="1" x14ac:dyDescent="0.3">
      <c r="L377" s="63"/>
      <c r="M377" s="63"/>
      <c r="N377" s="63"/>
    </row>
    <row r="378" spans="12:14" s="131" customFormat="1" x14ac:dyDescent="0.3">
      <c r="L378" s="63"/>
      <c r="M378" s="63"/>
      <c r="N378" s="63"/>
    </row>
    <row r="379" spans="12:14" s="131" customFormat="1" x14ac:dyDescent="0.3">
      <c r="L379" s="63"/>
      <c r="M379" s="63"/>
      <c r="N379" s="63"/>
    </row>
    <row r="380" spans="12:14" s="131" customFormat="1" x14ac:dyDescent="0.3">
      <c r="L380" s="63"/>
      <c r="M380" s="63"/>
      <c r="N380" s="63"/>
    </row>
    <row r="381" spans="12:14" s="131" customFormat="1" x14ac:dyDescent="0.3">
      <c r="L381" s="63"/>
      <c r="M381" s="63"/>
      <c r="N381" s="63"/>
    </row>
    <row r="382" spans="12:14" s="131" customFormat="1" x14ac:dyDescent="0.3">
      <c r="L382" s="63"/>
      <c r="M382" s="63"/>
      <c r="N382" s="63"/>
    </row>
    <row r="383" spans="12:14" s="131" customFormat="1" x14ac:dyDescent="0.3">
      <c r="L383" s="63"/>
      <c r="M383" s="63"/>
      <c r="N383" s="63"/>
    </row>
    <row r="384" spans="12:14" s="131" customFormat="1" x14ac:dyDescent="0.3">
      <c r="L384" s="63"/>
      <c r="M384" s="63"/>
      <c r="N384" s="63"/>
    </row>
    <row r="385" spans="12:14" s="131" customFormat="1" x14ac:dyDescent="0.3">
      <c r="L385" s="63"/>
      <c r="M385" s="63"/>
      <c r="N385" s="63"/>
    </row>
    <row r="386" spans="12:14" s="131" customFormat="1" x14ac:dyDescent="0.3">
      <c r="L386" s="63"/>
      <c r="M386" s="63"/>
      <c r="N386" s="63"/>
    </row>
    <row r="387" spans="12:14" s="131" customFormat="1" x14ac:dyDescent="0.3">
      <c r="L387" s="63"/>
      <c r="M387" s="63"/>
      <c r="N387" s="63"/>
    </row>
    <row r="388" spans="12:14" s="131" customFormat="1" x14ac:dyDescent="0.3">
      <c r="L388" s="63"/>
      <c r="M388" s="63"/>
      <c r="N388" s="63"/>
    </row>
    <row r="389" spans="12:14" s="131" customFormat="1" x14ac:dyDescent="0.3">
      <c r="L389" s="63"/>
      <c r="M389" s="63"/>
      <c r="N389" s="63"/>
    </row>
    <row r="390" spans="12:14" s="131" customFormat="1" x14ac:dyDescent="0.3">
      <c r="L390" s="63"/>
      <c r="M390" s="63"/>
      <c r="N390" s="63"/>
    </row>
    <row r="391" spans="12:14" s="131" customFormat="1" x14ac:dyDescent="0.3">
      <c r="L391" s="63"/>
      <c r="M391" s="63"/>
      <c r="N391" s="63"/>
    </row>
    <row r="392" spans="12:14" s="131" customFormat="1" x14ac:dyDescent="0.3">
      <c r="L392" s="63"/>
      <c r="M392" s="63"/>
      <c r="N392" s="63"/>
    </row>
    <row r="393" spans="12:14" s="131" customFormat="1" x14ac:dyDescent="0.3">
      <c r="L393" s="63"/>
      <c r="M393" s="63"/>
      <c r="N393" s="63"/>
    </row>
    <row r="394" spans="12:14" s="131" customFormat="1" x14ac:dyDescent="0.3">
      <c r="L394" s="63"/>
      <c r="M394" s="63"/>
      <c r="N394" s="63"/>
    </row>
    <row r="395" spans="12:14" s="131" customFormat="1" x14ac:dyDescent="0.3">
      <c r="L395" s="63"/>
      <c r="M395" s="63"/>
      <c r="N395" s="63"/>
    </row>
    <row r="396" spans="12:14" s="131" customFormat="1" x14ac:dyDescent="0.3">
      <c r="L396" s="63"/>
      <c r="M396" s="63"/>
      <c r="N396" s="63"/>
    </row>
    <row r="397" spans="12:14" s="131" customFormat="1" x14ac:dyDescent="0.3">
      <c r="L397" s="63"/>
      <c r="M397" s="63"/>
      <c r="N397" s="63"/>
    </row>
    <row r="398" spans="12:14" s="131" customFormat="1" x14ac:dyDescent="0.3">
      <c r="L398" s="63"/>
      <c r="M398" s="63"/>
      <c r="N398" s="63"/>
    </row>
    <row r="399" spans="12:14" s="131" customFormat="1" x14ac:dyDescent="0.3">
      <c r="L399" s="63"/>
      <c r="M399" s="63"/>
      <c r="N399" s="63"/>
    </row>
    <row r="400" spans="12:14" s="131" customFormat="1" x14ac:dyDescent="0.3">
      <c r="L400" s="63"/>
      <c r="M400" s="63"/>
      <c r="N400" s="63"/>
    </row>
    <row r="401" spans="12:14" s="131" customFormat="1" x14ac:dyDescent="0.3">
      <c r="L401" s="63"/>
      <c r="M401" s="63"/>
      <c r="N401" s="63"/>
    </row>
    <row r="402" spans="12:14" s="131" customFormat="1" x14ac:dyDescent="0.3">
      <c r="L402" s="63"/>
      <c r="M402" s="63"/>
      <c r="N402" s="63"/>
    </row>
    <row r="403" spans="12:14" s="131" customFormat="1" x14ac:dyDescent="0.3">
      <c r="L403" s="63"/>
      <c r="M403" s="63"/>
      <c r="N403" s="63"/>
    </row>
    <row r="404" spans="12:14" s="131" customFormat="1" x14ac:dyDescent="0.3">
      <c r="L404" s="63"/>
      <c r="M404" s="63"/>
      <c r="N404" s="63"/>
    </row>
    <row r="405" spans="12:14" s="131" customFormat="1" x14ac:dyDescent="0.3">
      <c r="L405" s="63"/>
      <c r="M405" s="63"/>
      <c r="N405" s="63"/>
    </row>
    <row r="406" spans="12:14" s="131" customFormat="1" x14ac:dyDescent="0.3">
      <c r="L406" s="63"/>
      <c r="M406" s="63"/>
      <c r="N406" s="63"/>
    </row>
    <row r="407" spans="12:14" s="131" customFormat="1" x14ac:dyDescent="0.3">
      <c r="L407" s="63"/>
      <c r="M407" s="63"/>
      <c r="N407" s="63"/>
    </row>
    <row r="408" spans="12:14" s="131" customFormat="1" x14ac:dyDescent="0.3">
      <c r="L408" s="63"/>
      <c r="M408" s="63"/>
      <c r="N408" s="63"/>
    </row>
    <row r="409" spans="12:14" s="131" customFormat="1" x14ac:dyDescent="0.3">
      <c r="L409" s="63"/>
      <c r="M409" s="63"/>
      <c r="N409" s="63"/>
    </row>
    <row r="410" spans="12:14" s="131" customFormat="1" x14ac:dyDescent="0.3">
      <c r="L410" s="63"/>
      <c r="M410" s="63"/>
      <c r="N410" s="63"/>
    </row>
    <row r="411" spans="12:14" s="131" customFormat="1" x14ac:dyDescent="0.3">
      <c r="L411" s="63"/>
      <c r="M411" s="63"/>
      <c r="N411" s="63"/>
    </row>
    <row r="412" spans="12:14" s="131" customFormat="1" x14ac:dyDescent="0.3">
      <c r="L412" s="63"/>
      <c r="M412" s="63"/>
      <c r="N412" s="63"/>
    </row>
    <row r="413" spans="12:14" s="131" customFormat="1" x14ac:dyDescent="0.3">
      <c r="L413" s="63"/>
      <c r="M413" s="63"/>
      <c r="N413" s="63"/>
    </row>
    <row r="414" spans="12:14" s="131" customFormat="1" x14ac:dyDescent="0.3">
      <c r="L414" s="63"/>
      <c r="M414" s="63"/>
      <c r="N414" s="63"/>
    </row>
    <row r="415" spans="12:14" s="131" customFormat="1" x14ac:dyDescent="0.3">
      <c r="L415" s="63"/>
      <c r="M415" s="63"/>
      <c r="N415" s="63"/>
    </row>
    <row r="416" spans="12:14" s="131" customFormat="1" x14ac:dyDescent="0.3">
      <c r="L416" s="63"/>
      <c r="M416" s="63"/>
      <c r="N416" s="63"/>
    </row>
    <row r="417" spans="12:14" s="131" customFormat="1" x14ac:dyDescent="0.3">
      <c r="L417" s="63"/>
      <c r="M417" s="63"/>
      <c r="N417" s="63"/>
    </row>
    <row r="418" spans="12:14" s="131" customFormat="1" x14ac:dyDescent="0.3">
      <c r="L418" s="63"/>
      <c r="M418" s="63"/>
      <c r="N418" s="63"/>
    </row>
    <row r="419" spans="12:14" s="131" customFormat="1" x14ac:dyDescent="0.3">
      <c r="L419" s="63"/>
      <c r="M419" s="63"/>
      <c r="N419" s="63"/>
    </row>
    <row r="420" spans="12:14" s="131" customFormat="1" x14ac:dyDescent="0.3">
      <c r="L420" s="63"/>
      <c r="M420" s="63"/>
      <c r="N420" s="63"/>
    </row>
    <row r="421" spans="12:14" s="131" customFormat="1" x14ac:dyDescent="0.3">
      <c r="L421" s="63"/>
      <c r="M421" s="63"/>
      <c r="N421" s="63"/>
    </row>
    <row r="422" spans="12:14" s="131" customFormat="1" x14ac:dyDescent="0.3">
      <c r="L422" s="63"/>
      <c r="M422" s="63"/>
      <c r="N422" s="63"/>
    </row>
    <row r="423" spans="12:14" s="131" customFormat="1" x14ac:dyDescent="0.3">
      <c r="L423" s="63"/>
      <c r="M423" s="63"/>
      <c r="N423" s="63"/>
    </row>
    <row r="424" spans="12:14" s="131" customFormat="1" x14ac:dyDescent="0.3">
      <c r="L424" s="63"/>
      <c r="M424" s="63"/>
      <c r="N424" s="63"/>
    </row>
    <row r="425" spans="12:14" s="131" customFormat="1" x14ac:dyDescent="0.3">
      <c r="L425" s="63"/>
      <c r="M425" s="63"/>
      <c r="N425" s="63"/>
    </row>
    <row r="426" spans="12:14" s="131" customFormat="1" x14ac:dyDescent="0.3">
      <c r="L426" s="63"/>
      <c r="M426" s="63"/>
      <c r="N426" s="63"/>
    </row>
    <row r="427" spans="12:14" s="131" customFormat="1" x14ac:dyDescent="0.3">
      <c r="L427" s="63"/>
      <c r="M427" s="63"/>
      <c r="N427" s="63"/>
    </row>
    <row r="428" spans="12:14" s="131" customFormat="1" x14ac:dyDescent="0.3">
      <c r="L428" s="63"/>
      <c r="M428" s="63"/>
      <c r="N428" s="63"/>
    </row>
    <row r="429" spans="12:14" s="131" customFormat="1" x14ac:dyDescent="0.3">
      <c r="L429" s="63"/>
      <c r="M429" s="63"/>
      <c r="N429" s="63"/>
    </row>
    <row r="430" spans="12:14" s="131" customFormat="1" x14ac:dyDescent="0.3">
      <c r="L430" s="63"/>
      <c r="M430" s="63"/>
      <c r="N430" s="63"/>
    </row>
    <row r="431" spans="12:14" s="131" customFormat="1" x14ac:dyDescent="0.3">
      <c r="L431" s="63"/>
      <c r="M431" s="63"/>
      <c r="N431" s="63"/>
    </row>
    <row r="432" spans="12:14" s="131" customFormat="1" x14ac:dyDescent="0.3">
      <c r="L432" s="63"/>
      <c r="M432" s="63"/>
      <c r="N432" s="63"/>
    </row>
    <row r="433" spans="12:14" s="131" customFormat="1" x14ac:dyDescent="0.3">
      <c r="L433" s="63"/>
      <c r="M433" s="63"/>
      <c r="N433" s="63"/>
    </row>
    <row r="434" spans="12:14" s="131" customFormat="1" x14ac:dyDescent="0.3">
      <c r="L434" s="63"/>
      <c r="M434" s="63"/>
      <c r="N434" s="63"/>
    </row>
    <row r="435" spans="12:14" s="131" customFormat="1" x14ac:dyDescent="0.3">
      <c r="L435" s="63"/>
      <c r="M435" s="63"/>
      <c r="N435" s="63"/>
    </row>
    <row r="436" spans="12:14" s="131" customFormat="1" x14ac:dyDescent="0.3">
      <c r="L436" s="63"/>
      <c r="M436" s="63"/>
      <c r="N436" s="63"/>
    </row>
    <row r="437" spans="12:14" s="131" customFormat="1" x14ac:dyDescent="0.3">
      <c r="L437" s="63"/>
      <c r="M437" s="63"/>
      <c r="N437" s="63"/>
    </row>
    <row r="438" spans="12:14" s="131" customFormat="1" x14ac:dyDescent="0.3">
      <c r="L438" s="63"/>
      <c r="M438" s="63"/>
      <c r="N438" s="63"/>
    </row>
    <row r="439" spans="12:14" s="131" customFormat="1" x14ac:dyDescent="0.3">
      <c r="L439" s="63"/>
      <c r="M439" s="63"/>
      <c r="N439" s="63"/>
    </row>
    <row r="440" spans="12:14" s="131" customFormat="1" x14ac:dyDescent="0.3">
      <c r="L440" s="63"/>
      <c r="M440" s="63"/>
      <c r="N440" s="63"/>
    </row>
    <row r="441" spans="12:14" s="131" customFormat="1" x14ac:dyDescent="0.3">
      <c r="L441" s="63"/>
      <c r="M441" s="63"/>
      <c r="N441" s="63"/>
    </row>
    <row r="442" spans="12:14" s="131" customFormat="1" x14ac:dyDescent="0.3">
      <c r="L442" s="63"/>
      <c r="M442" s="63"/>
      <c r="N442" s="63"/>
    </row>
    <row r="443" spans="12:14" s="131" customFormat="1" x14ac:dyDescent="0.3">
      <c r="L443" s="63"/>
      <c r="M443" s="63"/>
      <c r="N443" s="63"/>
    </row>
    <row r="444" spans="12:14" s="131" customFormat="1" x14ac:dyDescent="0.3">
      <c r="L444" s="63"/>
      <c r="M444" s="63"/>
      <c r="N444" s="63"/>
    </row>
    <row r="445" spans="12:14" s="131" customFormat="1" x14ac:dyDescent="0.3">
      <c r="L445" s="63"/>
      <c r="M445" s="63"/>
      <c r="N445" s="63"/>
    </row>
    <row r="446" spans="12:14" s="131" customFormat="1" x14ac:dyDescent="0.3">
      <c r="L446" s="63"/>
      <c r="M446" s="63"/>
      <c r="N446" s="63"/>
    </row>
    <row r="447" spans="12:14" s="131" customFormat="1" x14ac:dyDescent="0.3">
      <c r="L447" s="63"/>
      <c r="M447" s="63"/>
      <c r="N447" s="63"/>
    </row>
    <row r="448" spans="12:14" s="131" customFormat="1" x14ac:dyDescent="0.3">
      <c r="L448" s="63"/>
      <c r="M448" s="63"/>
      <c r="N448" s="63"/>
    </row>
    <row r="449" spans="12:14" s="131" customFormat="1" x14ac:dyDescent="0.3">
      <c r="L449" s="63"/>
      <c r="M449" s="63"/>
      <c r="N449" s="63"/>
    </row>
    <row r="450" spans="12:14" s="131" customFormat="1" x14ac:dyDescent="0.3">
      <c r="L450" s="63"/>
      <c r="M450" s="63"/>
      <c r="N450" s="63"/>
    </row>
    <row r="451" spans="12:14" s="131" customFormat="1" x14ac:dyDescent="0.3">
      <c r="L451" s="63"/>
      <c r="M451" s="63"/>
      <c r="N451" s="63"/>
    </row>
    <row r="452" spans="12:14" s="131" customFormat="1" x14ac:dyDescent="0.3">
      <c r="L452" s="63"/>
      <c r="M452" s="63"/>
      <c r="N452" s="63"/>
    </row>
    <row r="453" spans="12:14" s="131" customFormat="1" x14ac:dyDescent="0.3">
      <c r="L453" s="63"/>
      <c r="M453" s="63"/>
      <c r="N453" s="63"/>
    </row>
    <row r="454" spans="12:14" s="131" customFormat="1" x14ac:dyDescent="0.3">
      <c r="L454" s="63"/>
      <c r="M454" s="63"/>
      <c r="N454" s="63"/>
    </row>
    <row r="455" spans="12:14" s="131" customFormat="1" x14ac:dyDescent="0.3">
      <c r="L455" s="63"/>
      <c r="M455" s="63"/>
      <c r="N455" s="63"/>
    </row>
    <row r="456" spans="12:14" s="131" customFormat="1" x14ac:dyDescent="0.3">
      <c r="L456" s="63"/>
      <c r="M456" s="63"/>
      <c r="N456" s="63"/>
    </row>
    <row r="457" spans="12:14" s="131" customFormat="1" x14ac:dyDescent="0.3">
      <c r="L457" s="63"/>
      <c r="M457" s="63"/>
      <c r="N457" s="63"/>
    </row>
    <row r="458" spans="12:14" s="131" customFormat="1" x14ac:dyDescent="0.3">
      <c r="L458" s="63"/>
      <c r="M458" s="63"/>
      <c r="N458" s="63"/>
    </row>
    <row r="459" spans="12:14" s="131" customFormat="1" x14ac:dyDescent="0.3">
      <c r="L459" s="63"/>
      <c r="M459" s="63"/>
      <c r="N459" s="63"/>
    </row>
    <row r="460" spans="12:14" s="131" customFormat="1" x14ac:dyDescent="0.3">
      <c r="L460" s="63"/>
      <c r="M460" s="63"/>
      <c r="N460" s="63"/>
    </row>
    <row r="461" spans="12:14" s="131" customFormat="1" x14ac:dyDescent="0.3">
      <c r="L461" s="63"/>
      <c r="M461" s="63"/>
      <c r="N461" s="63"/>
    </row>
    <row r="462" spans="12:14" s="131" customFormat="1" x14ac:dyDescent="0.3">
      <c r="L462" s="63"/>
      <c r="M462" s="63"/>
      <c r="N462" s="63"/>
    </row>
    <row r="463" spans="12:14" s="131" customFormat="1" x14ac:dyDescent="0.3">
      <c r="L463" s="63"/>
      <c r="M463" s="63"/>
      <c r="N463" s="63"/>
    </row>
    <row r="464" spans="12:14" s="131" customFormat="1" x14ac:dyDescent="0.3">
      <c r="L464" s="63"/>
      <c r="M464" s="63"/>
      <c r="N464" s="63"/>
    </row>
    <row r="465" spans="12:14" s="131" customFormat="1" x14ac:dyDescent="0.3">
      <c r="L465" s="63"/>
      <c r="M465" s="63"/>
      <c r="N465" s="63"/>
    </row>
    <row r="466" spans="12:14" s="131" customFormat="1" x14ac:dyDescent="0.3">
      <c r="L466" s="63"/>
      <c r="M466" s="63"/>
      <c r="N466" s="63"/>
    </row>
    <row r="467" spans="12:14" s="131" customFormat="1" x14ac:dyDescent="0.3">
      <c r="L467" s="63"/>
      <c r="M467" s="63"/>
      <c r="N467" s="63"/>
    </row>
    <row r="468" spans="12:14" s="131" customFormat="1" x14ac:dyDescent="0.3">
      <c r="L468" s="63"/>
      <c r="M468" s="63"/>
      <c r="N468" s="63"/>
    </row>
    <row r="469" spans="12:14" s="131" customFormat="1" x14ac:dyDescent="0.3">
      <c r="L469" s="63"/>
      <c r="M469" s="63"/>
      <c r="N469" s="63"/>
    </row>
    <row r="470" spans="12:14" s="131" customFormat="1" x14ac:dyDescent="0.3">
      <c r="L470" s="63"/>
      <c r="M470" s="63"/>
      <c r="N470" s="63"/>
    </row>
    <row r="471" spans="12:14" s="131" customFormat="1" x14ac:dyDescent="0.3">
      <c r="L471" s="63"/>
      <c r="M471" s="63"/>
      <c r="N471" s="63"/>
    </row>
    <row r="472" spans="12:14" s="131" customFormat="1" x14ac:dyDescent="0.3">
      <c r="L472" s="63"/>
      <c r="M472" s="63"/>
      <c r="N472" s="63"/>
    </row>
    <row r="473" spans="12:14" s="131" customFormat="1" x14ac:dyDescent="0.3">
      <c r="L473" s="63"/>
      <c r="M473" s="63"/>
      <c r="N473" s="63"/>
    </row>
    <row r="474" spans="12:14" s="131" customFormat="1" x14ac:dyDescent="0.3">
      <c r="L474" s="63"/>
      <c r="M474" s="63"/>
      <c r="N474" s="63"/>
    </row>
    <row r="475" spans="12:14" s="131" customFormat="1" x14ac:dyDescent="0.3">
      <c r="L475" s="63"/>
      <c r="M475" s="63"/>
      <c r="N475" s="63"/>
    </row>
    <row r="476" spans="12:14" s="131" customFormat="1" x14ac:dyDescent="0.3">
      <c r="L476" s="63"/>
      <c r="M476" s="63"/>
      <c r="N476" s="63"/>
    </row>
    <row r="477" spans="12:14" s="131" customFormat="1" x14ac:dyDescent="0.3">
      <c r="L477" s="63"/>
      <c r="M477" s="63"/>
      <c r="N477" s="63"/>
    </row>
    <row r="478" spans="12:14" s="131" customFormat="1" x14ac:dyDescent="0.3">
      <c r="L478" s="63"/>
      <c r="M478" s="63"/>
      <c r="N478" s="63"/>
    </row>
    <row r="479" spans="12:14" s="131" customFormat="1" x14ac:dyDescent="0.3">
      <c r="L479" s="63"/>
      <c r="M479" s="63"/>
      <c r="N479" s="63"/>
    </row>
    <row r="480" spans="12:14" s="131" customFormat="1" x14ac:dyDescent="0.3">
      <c r="L480" s="63"/>
      <c r="M480" s="63"/>
      <c r="N480" s="63"/>
    </row>
    <row r="481" spans="1:207" s="131" customFormat="1" x14ac:dyDescent="0.3">
      <c r="L481" s="63"/>
      <c r="M481" s="63"/>
      <c r="N481" s="153"/>
      <c r="O481" s="132"/>
    </row>
    <row r="482" spans="1:207" s="153" customFormat="1" x14ac:dyDescent="0.3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63"/>
      <c r="M482" s="63"/>
      <c r="O482" s="132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1"/>
      <c r="AO482" s="131"/>
      <c r="AP482" s="131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1"/>
      <c r="BA482" s="131"/>
      <c r="BB482" s="131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1"/>
      <c r="BM482" s="131"/>
      <c r="BN482" s="131"/>
      <c r="BO482" s="131"/>
      <c r="BP482" s="131"/>
      <c r="BQ482" s="131"/>
      <c r="BR482" s="131"/>
      <c r="BS482" s="131"/>
      <c r="BT482" s="131"/>
      <c r="BU482" s="131"/>
      <c r="BV482" s="131"/>
      <c r="BW482" s="131"/>
      <c r="BX482" s="131"/>
      <c r="BY482" s="131"/>
      <c r="BZ482" s="131"/>
      <c r="CA482" s="131"/>
      <c r="CB482" s="131"/>
      <c r="CC482" s="131"/>
      <c r="CD482" s="131"/>
      <c r="CE482" s="131"/>
      <c r="CF482" s="131"/>
      <c r="CG482" s="131"/>
      <c r="CH482" s="131"/>
      <c r="CI482" s="131"/>
      <c r="CJ482" s="131"/>
      <c r="CK482" s="131"/>
      <c r="CL482" s="131"/>
      <c r="CM482" s="131"/>
      <c r="CN482" s="131"/>
      <c r="CO482" s="131"/>
      <c r="CP482" s="131"/>
      <c r="CQ482" s="131"/>
      <c r="CR482" s="131"/>
      <c r="CS482" s="131"/>
      <c r="CT482" s="131"/>
      <c r="CU482" s="131"/>
      <c r="CV482" s="131"/>
      <c r="CW482" s="131"/>
      <c r="CX482" s="131"/>
      <c r="CY482" s="131"/>
      <c r="CZ482" s="131"/>
      <c r="DA482" s="131"/>
      <c r="DB482" s="131"/>
      <c r="DC482" s="131"/>
      <c r="DD482" s="131"/>
      <c r="DE482" s="131"/>
      <c r="DF482" s="131"/>
      <c r="DG482" s="131"/>
      <c r="DH482" s="131"/>
      <c r="DI482" s="131"/>
      <c r="DJ482" s="131"/>
      <c r="DK482" s="131"/>
      <c r="DL482" s="131"/>
      <c r="DM482" s="131"/>
      <c r="DN482" s="131"/>
      <c r="DO482" s="131"/>
      <c r="DP482" s="131"/>
      <c r="DQ482" s="131"/>
      <c r="DR482" s="131"/>
      <c r="DS482" s="131"/>
      <c r="DT482" s="131"/>
      <c r="DU482" s="131"/>
      <c r="DV482" s="131"/>
      <c r="DW482" s="131"/>
      <c r="DX482" s="131"/>
      <c r="DY482" s="131"/>
      <c r="DZ482" s="131"/>
      <c r="EA482" s="131"/>
      <c r="EB482" s="131"/>
      <c r="EC482" s="131"/>
      <c r="ED482" s="131"/>
      <c r="EE482" s="131"/>
      <c r="EF482" s="131"/>
      <c r="EG482" s="131"/>
      <c r="EH482" s="131"/>
      <c r="EI482" s="131"/>
      <c r="EJ482" s="131"/>
      <c r="EK482" s="131"/>
      <c r="EL482" s="131"/>
      <c r="EM482" s="131"/>
      <c r="EN482" s="131"/>
      <c r="EO482" s="131"/>
      <c r="EP482" s="131"/>
      <c r="EQ482" s="131"/>
      <c r="ER482" s="131"/>
      <c r="ES482" s="131"/>
      <c r="ET482" s="131"/>
      <c r="EU482" s="131"/>
      <c r="EV482" s="131"/>
      <c r="EW482" s="131"/>
      <c r="EX482" s="131"/>
      <c r="EY482" s="131"/>
      <c r="EZ482" s="131"/>
      <c r="FA482" s="131"/>
      <c r="FB482" s="131"/>
      <c r="FC482" s="131"/>
      <c r="FD482" s="131"/>
      <c r="FE482" s="131"/>
      <c r="FF482" s="131"/>
      <c r="FG482" s="131"/>
      <c r="FH482" s="131"/>
      <c r="FI482" s="131"/>
      <c r="FJ482" s="131"/>
      <c r="FK482" s="131"/>
      <c r="FL482" s="131"/>
      <c r="FM482" s="131"/>
      <c r="FN482" s="131"/>
      <c r="FO482" s="131"/>
      <c r="FP482" s="131"/>
      <c r="FQ482" s="131"/>
      <c r="FR482" s="131"/>
      <c r="FS482" s="131"/>
      <c r="FT482" s="131"/>
      <c r="FU482" s="131"/>
      <c r="FV482" s="131"/>
      <c r="FW482" s="131"/>
      <c r="FX482" s="131"/>
      <c r="FY482" s="131"/>
      <c r="FZ482" s="131"/>
      <c r="GA482" s="131"/>
      <c r="GB482" s="131"/>
      <c r="GC482" s="131"/>
      <c r="GD482" s="131"/>
      <c r="GE482" s="131"/>
      <c r="GF482" s="131"/>
      <c r="GG482" s="131"/>
      <c r="GH482" s="131"/>
      <c r="GI482" s="131"/>
      <c r="GJ482" s="131"/>
      <c r="GK482" s="131"/>
      <c r="GL482" s="131"/>
      <c r="GM482" s="131"/>
      <c r="GN482" s="131"/>
      <c r="GO482" s="131"/>
      <c r="GP482" s="131"/>
      <c r="GQ482" s="131"/>
      <c r="GR482" s="131"/>
      <c r="GS482" s="131"/>
      <c r="GT482" s="131"/>
      <c r="GU482" s="131"/>
      <c r="GV482" s="131"/>
      <c r="GW482" s="131"/>
      <c r="GX482" s="131"/>
      <c r="GY482" s="131"/>
    </row>
    <row r="483" spans="1:207" s="153" customFormat="1" x14ac:dyDescent="0.3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63"/>
      <c r="M483" s="63"/>
      <c r="O483" s="132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1"/>
      <c r="AO483" s="131"/>
      <c r="AP483" s="131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1"/>
      <c r="BA483" s="131"/>
      <c r="BB483" s="131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1"/>
      <c r="BM483" s="131"/>
      <c r="BN483" s="131"/>
      <c r="BO483" s="131"/>
      <c r="BP483" s="131"/>
      <c r="BQ483" s="131"/>
      <c r="BR483" s="131"/>
      <c r="BS483" s="131"/>
      <c r="BT483" s="131"/>
      <c r="BU483" s="131"/>
      <c r="BV483" s="131"/>
      <c r="BW483" s="131"/>
      <c r="BX483" s="131"/>
      <c r="BY483" s="131"/>
      <c r="BZ483" s="131"/>
      <c r="CA483" s="131"/>
      <c r="CB483" s="131"/>
      <c r="CC483" s="131"/>
      <c r="CD483" s="131"/>
      <c r="CE483" s="131"/>
      <c r="CF483" s="131"/>
      <c r="CG483" s="131"/>
      <c r="CH483" s="131"/>
      <c r="CI483" s="131"/>
      <c r="CJ483" s="131"/>
      <c r="CK483" s="131"/>
      <c r="CL483" s="131"/>
      <c r="CM483" s="131"/>
      <c r="CN483" s="131"/>
      <c r="CO483" s="131"/>
      <c r="CP483" s="131"/>
      <c r="CQ483" s="131"/>
      <c r="CR483" s="131"/>
      <c r="CS483" s="131"/>
      <c r="CT483" s="131"/>
      <c r="CU483" s="131"/>
      <c r="CV483" s="131"/>
      <c r="CW483" s="131"/>
      <c r="CX483" s="131"/>
      <c r="CY483" s="131"/>
      <c r="CZ483" s="131"/>
      <c r="DA483" s="131"/>
      <c r="DB483" s="131"/>
      <c r="DC483" s="131"/>
      <c r="DD483" s="131"/>
      <c r="DE483" s="131"/>
      <c r="DF483" s="131"/>
      <c r="DG483" s="131"/>
      <c r="DH483" s="131"/>
      <c r="DI483" s="131"/>
      <c r="DJ483" s="131"/>
      <c r="DK483" s="131"/>
      <c r="DL483" s="131"/>
      <c r="DM483" s="131"/>
      <c r="DN483" s="131"/>
      <c r="DO483" s="131"/>
      <c r="DP483" s="131"/>
      <c r="DQ483" s="131"/>
      <c r="DR483" s="131"/>
      <c r="DS483" s="131"/>
      <c r="DT483" s="131"/>
      <c r="DU483" s="131"/>
      <c r="DV483" s="131"/>
      <c r="DW483" s="131"/>
      <c r="DX483" s="131"/>
      <c r="DY483" s="131"/>
      <c r="DZ483" s="131"/>
      <c r="EA483" s="131"/>
      <c r="EB483" s="131"/>
      <c r="EC483" s="131"/>
      <c r="ED483" s="131"/>
      <c r="EE483" s="131"/>
      <c r="EF483" s="131"/>
      <c r="EG483" s="131"/>
      <c r="EH483" s="131"/>
      <c r="EI483" s="131"/>
      <c r="EJ483" s="131"/>
      <c r="EK483" s="131"/>
      <c r="EL483" s="131"/>
      <c r="EM483" s="131"/>
      <c r="EN483" s="131"/>
      <c r="EO483" s="131"/>
      <c r="EP483" s="131"/>
      <c r="EQ483" s="131"/>
      <c r="ER483" s="131"/>
      <c r="ES483" s="131"/>
      <c r="ET483" s="131"/>
      <c r="EU483" s="131"/>
      <c r="EV483" s="131"/>
      <c r="EW483" s="131"/>
      <c r="EX483" s="131"/>
      <c r="EY483" s="131"/>
      <c r="EZ483" s="131"/>
      <c r="FA483" s="131"/>
      <c r="FB483" s="131"/>
      <c r="FC483" s="131"/>
      <c r="FD483" s="131"/>
      <c r="FE483" s="131"/>
      <c r="FF483" s="131"/>
      <c r="FG483" s="131"/>
      <c r="FH483" s="131"/>
      <c r="FI483" s="131"/>
      <c r="FJ483" s="131"/>
      <c r="FK483" s="131"/>
      <c r="FL483" s="131"/>
      <c r="FM483" s="131"/>
      <c r="FN483" s="131"/>
      <c r="FO483" s="131"/>
      <c r="FP483" s="131"/>
      <c r="FQ483" s="131"/>
      <c r="FR483" s="131"/>
      <c r="FS483" s="131"/>
      <c r="FT483" s="131"/>
      <c r="FU483" s="131"/>
      <c r="FV483" s="131"/>
      <c r="FW483" s="131"/>
      <c r="FX483" s="131"/>
      <c r="FY483" s="131"/>
      <c r="FZ483" s="131"/>
      <c r="GA483" s="131"/>
      <c r="GB483" s="131"/>
      <c r="GC483" s="131"/>
      <c r="GD483" s="131"/>
      <c r="GE483" s="131"/>
      <c r="GF483" s="131"/>
      <c r="GG483" s="131"/>
      <c r="GH483" s="131"/>
      <c r="GI483" s="131"/>
      <c r="GJ483" s="131"/>
      <c r="GK483" s="131"/>
      <c r="GL483" s="131"/>
      <c r="GM483" s="131"/>
      <c r="GN483" s="131"/>
      <c r="GO483" s="131"/>
      <c r="GP483" s="131"/>
      <c r="GQ483" s="131"/>
      <c r="GR483" s="131"/>
      <c r="GS483" s="131"/>
      <c r="GT483" s="131"/>
      <c r="GU483" s="131"/>
      <c r="GV483" s="131"/>
      <c r="GW483" s="131"/>
      <c r="GX483" s="131"/>
      <c r="GY483" s="131"/>
    </row>
    <row r="484" spans="1:207" s="153" customFormat="1" x14ac:dyDescent="0.3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63"/>
      <c r="M484" s="63"/>
      <c r="O484" s="132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1"/>
      <c r="BA484" s="131"/>
      <c r="BB484" s="131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1"/>
      <c r="BM484" s="131"/>
      <c r="BN484" s="131"/>
      <c r="BO484" s="131"/>
      <c r="BP484" s="131"/>
      <c r="BQ484" s="131"/>
      <c r="BR484" s="131"/>
      <c r="BS484" s="131"/>
      <c r="BT484" s="131"/>
      <c r="BU484" s="131"/>
      <c r="BV484" s="131"/>
      <c r="BW484" s="131"/>
      <c r="BX484" s="131"/>
      <c r="BY484" s="131"/>
      <c r="BZ484" s="131"/>
      <c r="CA484" s="131"/>
      <c r="CB484" s="131"/>
      <c r="CC484" s="131"/>
      <c r="CD484" s="131"/>
      <c r="CE484" s="131"/>
      <c r="CF484" s="131"/>
      <c r="CG484" s="131"/>
      <c r="CH484" s="131"/>
      <c r="CI484" s="131"/>
      <c r="CJ484" s="131"/>
      <c r="CK484" s="131"/>
      <c r="CL484" s="131"/>
      <c r="CM484" s="131"/>
      <c r="CN484" s="131"/>
      <c r="CO484" s="131"/>
      <c r="CP484" s="131"/>
      <c r="CQ484" s="131"/>
      <c r="CR484" s="131"/>
      <c r="CS484" s="131"/>
      <c r="CT484" s="131"/>
      <c r="CU484" s="131"/>
      <c r="CV484" s="131"/>
      <c r="CW484" s="131"/>
      <c r="CX484" s="131"/>
      <c r="CY484" s="131"/>
      <c r="CZ484" s="131"/>
      <c r="DA484" s="131"/>
      <c r="DB484" s="131"/>
      <c r="DC484" s="131"/>
      <c r="DD484" s="131"/>
      <c r="DE484" s="131"/>
      <c r="DF484" s="131"/>
      <c r="DG484" s="131"/>
      <c r="DH484" s="131"/>
      <c r="DI484" s="131"/>
      <c r="DJ484" s="131"/>
      <c r="DK484" s="131"/>
      <c r="DL484" s="131"/>
      <c r="DM484" s="131"/>
      <c r="DN484" s="131"/>
      <c r="DO484" s="131"/>
      <c r="DP484" s="131"/>
      <c r="DQ484" s="131"/>
      <c r="DR484" s="131"/>
      <c r="DS484" s="131"/>
      <c r="DT484" s="131"/>
      <c r="DU484" s="131"/>
      <c r="DV484" s="131"/>
      <c r="DW484" s="131"/>
      <c r="DX484" s="131"/>
      <c r="DY484" s="131"/>
      <c r="DZ484" s="131"/>
      <c r="EA484" s="131"/>
      <c r="EB484" s="131"/>
      <c r="EC484" s="131"/>
      <c r="ED484" s="131"/>
      <c r="EE484" s="131"/>
      <c r="EF484" s="131"/>
      <c r="EG484" s="131"/>
      <c r="EH484" s="131"/>
      <c r="EI484" s="131"/>
      <c r="EJ484" s="131"/>
      <c r="EK484" s="131"/>
      <c r="EL484" s="131"/>
      <c r="EM484" s="131"/>
      <c r="EN484" s="131"/>
      <c r="EO484" s="131"/>
      <c r="EP484" s="131"/>
      <c r="EQ484" s="131"/>
      <c r="ER484" s="131"/>
      <c r="ES484" s="131"/>
      <c r="ET484" s="131"/>
      <c r="EU484" s="131"/>
      <c r="EV484" s="131"/>
      <c r="EW484" s="131"/>
      <c r="EX484" s="131"/>
      <c r="EY484" s="131"/>
      <c r="EZ484" s="131"/>
      <c r="FA484" s="131"/>
      <c r="FB484" s="131"/>
      <c r="FC484" s="131"/>
      <c r="FD484" s="131"/>
      <c r="FE484" s="131"/>
      <c r="FF484" s="131"/>
      <c r="FG484" s="131"/>
      <c r="FH484" s="131"/>
      <c r="FI484" s="131"/>
      <c r="FJ484" s="131"/>
      <c r="FK484" s="131"/>
      <c r="FL484" s="131"/>
      <c r="FM484" s="131"/>
      <c r="FN484" s="131"/>
      <c r="FO484" s="131"/>
      <c r="FP484" s="131"/>
      <c r="FQ484" s="131"/>
      <c r="FR484" s="131"/>
      <c r="FS484" s="131"/>
      <c r="FT484" s="131"/>
      <c r="FU484" s="131"/>
      <c r="FV484" s="131"/>
      <c r="FW484" s="131"/>
      <c r="FX484" s="131"/>
      <c r="FY484" s="131"/>
      <c r="FZ484" s="131"/>
      <c r="GA484" s="131"/>
      <c r="GB484" s="131"/>
      <c r="GC484" s="131"/>
      <c r="GD484" s="131"/>
      <c r="GE484" s="131"/>
      <c r="GF484" s="131"/>
      <c r="GG484" s="131"/>
      <c r="GH484" s="131"/>
      <c r="GI484" s="131"/>
      <c r="GJ484" s="131"/>
      <c r="GK484" s="131"/>
      <c r="GL484" s="131"/>
      <c r="GM484" s="131"/>
      <c r="GN484" s="131"/>
      <c r="GO484" s="131"/>
      <c r="GP484" s="131"/>
      <c r="GQ484" s="131"/>
      <c r="GR484" s="131"/>
      <c r="GS484" s="131"/>
      <c r="GT484" s="131"/>
      <c r="GU484" s="131"/>
      <c r="GV484" s="131"/>
      <c r="GW484" s="131"/>
      <c r="GX484" s="131"/>
      <c r="GY484" s="131"/>
    </row>
    <row r="485" spans="1:207" s="153" customFormat="1" x14ac:dyDescent="0.3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O485" s="132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1"/>
      <c r="AO485" s="131"/>
      <c r="AP485" s="131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1"/>
      <c r="BA485" s="131"/>
      <c r="BB485" s="131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1"/>
      <c r="BM485" s="131"/>
      <c r="BN485" s="131"/>
      <c r="BO485" s="131"/>
      <c r="BP485" s="131"/>
      <c r="BQ485" s="131"/>
      <c r="BR485" s="131"/>
      <c r="BS485" s="131"/>
      <c r="BT485" s="131"/>
      <c r="BU485" s="131"/>
      <c r="BV485" s="131"/>
      <c r="BW485" s="131"/>
      <c r="BX485" s="131"/>
      <c r="BY485" s="131"/>
      <c r="BZ485" s="131"/>
      <c r="CA485" s="131"/>
      <c r="CB485" s="131"/>
      <c r="CC485" s="131"/>
      <c r="CD485" s="131"/>
      <c r="CE485" s="131"/>
      <c r="CF485" s="131"/>
      <c r="CG485" s="131"/>
      <c r="CH485" s="131"/>
      <c r="CI485" s="131"/>
      <c r="CJ485" s="131"/>
      <c r="CK485" s="131"/>
      <c r="CL485" s="131"/>
      <c r="CM485" s="131"/>
      <c r="CN485" s="131"/>
      <c r="CO485" s="131"/>
      <c r="CP485" s="131"/>
      <c r="CQ485" s="131"/>
      <c r="CR485" s="131"/>
      <c r="CS485" s="131"/>
      <c r="CT485" s="131"/>
      <c r="CU485" s="131"/>
      <c r="CV485" s="131"/>
      <c r="CW485" s="131"/>
      <c r="CX485" s="131"/>
      <c r="CY485" s="131"/>
      <c r="CZ485" s="131"/>
      <c r="DA485" s="131"/>
      <c r="DB485" s="131"/>
      <c r="DC485" s="131"/>
      <c r="DD485" s="131"/>
      <c r="DE485" s="131"/>
      <c r="DF485" s="131"/>
      <c r="DG485" s="131"/>
      <c r="DH485" s="131"/>
      <c r="DI485" s="131"/>
      <c r="DJ485" s="131"/>
      <c r="DK485" s="131"/>
      <c r="DL485" s="131"/>
      <c r="DM485" s="131"/>
      <c r="DN485" s="131"/>
      <c r="DO485" s="131"/>
      <c r="DP485" s="131"/>
      <c r="DQ485" s="131"/>
      <c r="DR485" s="131"/>
      <c r="DS485" s="131"/>
      <c r="DT485" s="131"/>
      <c r="DU485" s="131"/>
      <c r="DV485" s="131"/>
      <c r="DW485" s="131"/>
      <c r="DX485" s="131"/>
      <c r="DY485" s="131"/>
      <c r="DZ485" s="131"/>
      <c r="EA485" s="131"/>
      <c r="EB485" s="131"/>
      <c r="EC485" s="131"/>
      <c r="ED485" s="131"/>
      <c r="EE485" s="131"/>
      <c r="EF485" s="131"/>
      <c r="EG485" s="131"/>
      <c r="EH485" s="131"/>
      <c r="EI485" s="131"/>
      <c r="EJ485" s="131"/>
      <c r="EK485" s="131"/>
      <c r="EL485" s="131"/>
      <c r="EM485" s="131"/>
      <c r="EN485" s="131"/>
      <c r="EO485" s="131"/>
      <c r="EP485" s="131"/>
      <c r="EQ485" s="131"/>
      <c r="ER485" s="131"/>
      <c r="ES485" s="131"/>
      <c r="ET485" s="131"/>
      <c r="EU485" s="131"/>
      <c r="EV485" s="131"/>
      <c r="EW485" s="131"/>
      <c r="EX485" s="131"/>
      <c r="EY485" s="131"/>
      <c r="EZ485" s="131"/>
      <c r="FA485" s="131"/>
      <c r="FB485" s="131"/>
      <c r="FC485" s="131"/>
      <c r="FD485" s="131"/>
      <c r="FE485" s="131"/>
      <c r="FF485" s="131"/>
      <c r="FG485" s="131"/>
      <c r="FH485" s="131"/>
      <c r="FI485" s="131"/>
      <c r="FJ485" s="131"/>
      <c r="FK485" s="131"/>
      <c r="FL485" s="131"/>
      <c r="FM485" s="131"/>
      <c r="FN485" s="131"/>
      <c r="FO485" s="131"/>
      <c r="FP485" s="131"/>
      <c r="FQ485" s="131"/>
      <c r="FR485" s="131"/>
      <c r="FS485" s="131"/>
      <c r="FT485" s="131"/>
      <c r="FU485" s="131"/>
      <c r="FV485" s="131"/>
      <c r="FW485" s="131"/>
      <c r="FX485" s="131"/>
      <c r="FY485" s="131"/>
      <c r="FZ485" s="131"/>
      <c r="GA485" s="131"/>
      <c r="GB485" s="131"/>
      <c r="GC485" s="131"/>
      <c r="GD485" s="131"/>
      <c r="GE485" s="131"/>
      <c r="GF485" s="131"/>
      <c r="GG485" s="131"/>
      <c r="GH485" s="131"/>
      <c r="GI485" s="131"/>
      <c r="GJ485" s="131"/>
      <c r="GK485" s="131"/>
      <c r="GL485" s="131"/>
      <c r="GM485" s="131"/>
      <c r="GN485" s="131"/>
      <c r="GO485" s="131"/>
      <c r="GP485" s="131"/>
      <c r="GQ485" s="131"/>
      <c r="GR485" s="131"/>
      <c r="GS485" s="131"/>
      <c r="GT485" s="131"/>
      <c r="GU485" s="131"/>
      <c r="GV485" s="131"/>
      <c r="GW485" s="131"/>
      <c r="GX485" s="131"/>
      <c r="GY485" s="131"/>
    </row>
  </sheetData>
  <sheetProtection algorithmName="SHA-512" hashValue="qegN96e5AzDQXqTtQNsLSSu0WvE7OdiZN4ST+uvAwq2zFBDAovc8kJpLaUx1hhZXnh+VS97Y8loQn8EE1V/vnA==" saltValue="6Ps1WKoBpS9ONhonVWXQrA==" spinCount="100000" sheet="1" objects="1" scenarios="1"/>
  <mergeCells count="28">
    <mergeCell ref="B11:E11"/>
    <mergeCell ref="F11:H11"/>
    <mergeCell ref="B19:E19"/>
    <mergeCell ref="B22:E23"/>
    <mergeCell ref="F22:G22"/>
    <mergeCell ref="H22:H23"/>
    <mergeCell ref="K22:L22"/>
    <mergeCell ref="M22:M23"/>
    <mergeCell ref="N22:N23"/>
    <mergeCell ref="N28:N29"/>
    <mergeCell ref="K28:L28"/>
    <mergeCell ref="M28:M29"/>
    <mergeCell ref="B31:E31"/>
    <mergeCell ref="I28:I29"/>
    <mergeCell ref="J28:J29"/>
    <mergeCell ref="B30:E30"/>
    <mergeCell ref="B12:E12"/>
    <mergeCell ref="F12:H12"/>
    <mergeCell ref="D13:E14"/>
    <mergeCell ref="F13:H16"/>
    <mergeCell ref="B24:E24"/>
    <mergeCell ref="B25:E25"/>
    <mergeCell ref="B26:E26"/>
    <mergeCell ref="B28:E29"/>
    <mergeCell ref="J22:J23"/>
    <mergeCell ref="F28:G28"/>
    <mergeCell ref="H28:H29"/>
    <mergeCell ref="I22:I23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26803295-9600-4717-A516-5EECDB436F31}">
      <formula1>0</formula1>
    </dataValidation>
    <dataValidation type="list" allowBlank="1" showInputMessage="1" showErrorMessage="1" sqref="F12:H12" xr:uid="{1B8B3A1B-4152-496E-A8C1-EC191BBFC939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A58229FA-81FE-41E4-BE17-89728FD6C936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394FFA3C-8C7E-40E3-9793-F41A45E66CE1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069AC-C35E-4C73-9A57-63BCB353BC1B}">
  <sheetPr codeName="Blad5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15.3320312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5"/>
      <c r="O2" s="158"/>
    </row>
    <row r="3" spans="2:23" ht="20.100000000000001" customHeight="1" x14ac:dyDescent="0.35">
      <c r="B3" s="159" t="s">
        <v>65</v>
      </c>
      <c r="C3" s="175"/>
      <c r="D3" s="176"/>
      <c r="E3" s="177"/>
      <c r="F3" s="177"/>
      <c r="G3" s="177"/>
      <c r="H3" s="175"/>
      <c r="I3" s="175"/>
      <c r="J3" s="175"/>
      <c r="K3" s="175"/>
      <c r="L3" s="175"/>
      <c r="M3" s="175"/>
      <c r="N3" s="175"/>
      <c r="O3" s="160"/>
    </row>
    <row r="4" spans="2:23" ht="20.100000000000001" customHeight="1" x14ac:dyDescent="0.3">
      <c r="B4" s="161" t="s">
        <v>66</v>
      </c>
      <c r="C4" s="176"/>
      <c r="D4" s="176"/>
      <c r="E4" s="177"/>
      <c r="F4" s="177"/>
      <c r="G4" s="177"/>
      <c r="H4" s="176"/>
      <c r="I4" s="176"/>
      <c r="J4" s="176"/>
      <c r="K4" s="176"/>
      <c r="L4" s="176"/>
      <c r="M4" s="176"/>
      <c r="N4" s="176"/>
      <c r="O4" s="162"/>
    </row>
    <row r="5" spans="2:23" ht="20.100000000000001" customHeight="1" x14ac:dyDescent="0.3">
      <c r="B5" s="163" t="s">
        <v>79</v>
      </c>
      <c r="C5" s="176"/>
      <c r="D5" s="176"/>
      <c r="E5" s="177"/>
      <c r="F5" s="177"/>
      <c r="G5" s="177"/>
      <c r="H5" s="176"/>
      <c r="I5" s="176"/>
      <c r="J5" s="176"/>
      <c r="K5" s="176"/>
      <c r="L5" s="176"/>
      <c r="M5" s="176"/>
      <c r="N5" s="176"/>
      <c r="O5" s="162"/>
    </row>
    <row r="6" spans="2:23" ht="15" customHeight="1" x14ac:dyDescent="0.2">
      <c r="B6" s="244" t="s">
        <v>3</v>
      </c>
      <c r="C6" s="176"/>
      <c r="D6" s="176"/>
      <c r="E6" s="177"/>
      <c r="F6" s="177"/>
      <c r="G6" s="177"/>
      <c r="H6" s="176"/>
      <c r="I6" s="176"/>
      <c r="J6" s="176"/>
      <c r="K6" s="176"/>
      <c r="L6" s="176"/>
      <c r="M6" s="176"/>
      <c r="N6" s="176"/>
      <c r="O6" s="162"/>
    </row>
    <row r="7" spans="2:23" ht="15" customHeight="1" x14ac:dyDescent="0.2">
      <c r="B7" s="180" t="str">
        <f>[1]Prijzenblad!B7</f>
        <v>Prijzen exclusief BTW danwel vrijgesteld van BTW</v>
      </c>
      <c r="C7" s="176"/>
      <c r="D7" s="176"/>
      <c r="E7" s="177"/>
      <c r="F7" s="177"/>
      <c r="G7" s="177"/>
      <c r="H7" s="176"/>
      <c r="I7" s="176"/>
      <c r="J7" s="176"/>
      <c r="K7" s="176"/>
      <c r="L7" s="176"/>
      <c r="M7" s="176"/>
      <c r="N7" s="176"/>
      <c r="O7" s="162"/>
    </row>
    <row r="8" spans="2:23" ht="15" customHeight="1" x14ac:dyDescent="0.2">
      <c r="B8" s="181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68"/>
      <c r="O8" s="170"/>
      <c r="W8" s="82"/>
    </row>
    <row r="9" spans="2:23" ht="12.6" x14ac:dyDescent="0.2">
      <c r="B9" s="83"/>
      <c r="C9" s="83"/>
      <c r="D9" s="83"/>
      <c r="I9" s="84"/>
      <c r="W9" s="85"/>
    </row>
    <row r="10" spans="2:23" ht="25.8" x14ac:dyDescent="0.25">
      <c r="B10" s="217" t="s">
        <v>80</v>
      </c>
      <c r="C10" s="218" t="s">
        <v>81</v>
      </c>
      <c r="D10" s="113" t="s">
        <v>18</v>
      </c>
      <c r="E10" s="114" t="s">
        <v>82</v>
      </c>
      <c r="G10" s="212"/>
      <c r="H10" s="87"/>
      <c r="I10" s="87"/>
      <c r="J10" s="87"/>
      <c r="K10" s="87"/>
      <c r="L10" s="213"/>
      <c r="M10" s="87"/>
      <c r="N10" s="87"/>
      <c r="O10" s="88"/>
      <c r="W10" s="85"/>
    </row>
    <row r="11" spans="2:23" ht="15" x14ac:dyDescent="0.3">
      <c r="B11" s="219" t="s">
        <v>83</v>
      </c>
      <c r="C11" s="220" t="s">
        <v>84</v>
      </c>
      <c r="D11" s="220" t="s">
        <v>85</v>
      </c>
      <c r="E11" s="221" t="s">
        <v>86</v>
      </c>
      <c r="G11" s="89"/>
      <c r="O11" s="90"/>
      <c r="T11" s="91"/>
      <c r="U11" s="92"/>
      <c r="W11" s="85"/>
    </row>
    <row r="12" spans="2:23" ht="12.75" customHeight="1" x14ac:dyDescent="0.2">
      <c r="B12" s="93">
        <v>100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5"/>
    </row>
    <row r="13" spans="2:23" ht="13.8" x14ac:dyDescent="0.25">
      <c r="B13" s="83"/>
      <c r="C13" s="83"/>
      <c r="D13" s="83"/>
      <c r="E13" s="83"/>
      <c r="F13" s="97" t="s">
        <v>18</v>
      </c>
      <c r="G13" s="214"/>
      <c r="I13" s="84"/>
      <c r="L13" s="2"/>
      <c r="O13" s="90"/>
      <c r="T13" s="91"/>
      <c r="U13" s="92"/>
      <c r="W13" s="85"/>
    </row>
    <row r="14" spans="2:23" ht="15" x14ac:dyDescent="0.2">
      <c r="B14" s="99">
        <v>3.9E-2</v>
      </c>
      <c r="C14" s="233" t="s">
        <v>87</v>
      </c>
      <c r="D14" s="224"/>
      <c r="E14" s="225"/>
      <c r="F14" s="97"/>
      <c r="G14" s="100" t="s">
        <v>88</v>
      </c>
      <c r="H14" s="101"/>
      <c r="I14" s="102"/>
      <c r="J14" s="101"/>
      <c r="K14" s="101"/>
      <c r="L14" s="101"/>
      <c r="M14" s="101"/>
      <c r="O14" s="90"/>
      <c r="T14" s="91"/>
      <c r="U14" s="92"/>
      <c r="W14" s="85"/>
    </row>
    <row r="15" spans="2:23" ht="15" x14ac:dyDescent="0.2">
      <c r="B15" s="99">
        <v>50</v>
      </c>
      <c r="C15" s="234" t="s">
        <v>89</v>
      </c>
      <c r="D15" s="211"/>
      <c r="E15" s="227"/>
      <c r="F15" s="97"/>
      <c r="G15" s="103" t="s">
        <v>90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5"/>
    </row>
    <row r="16" spans="2:23" ht="12.6" x14ac:dyDescent="0.2">
      <c r="B16" s="108">
        <v>60</v>
      </c>
      <c r="C16" s="235" t="s">
        <v>75</v>
      </c>
      <c r="D16" s="230"/>
      <c r="E16" s="231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5"/>
    </row>
    <row r="17" spans="1:23" ht="12.6" x14ac:dyDescent="0.2">
      <c r="F17" s="97"/>
      <c r="G17" s="110"/>
      <c r="I17" s="84"/>
      <c r="T17" s="91"/>
      <c r="U17" s="92"/>
      <c r="W17" s="85"/>
    </row>
    <row r="18" spans="1:23" ht="12.6" x14ac:dyDescent="0.2">
      <c r="B18" s="111"/>
      <c r="C18" s="112"/>
      <c r="D18" s="113" t="s">
        <v>18</v>
      </c>
      <c r="E18" s="114" t="s">
        <v>82</v>
      </c>
      <c r="F18" s="97"/>
      <c r="G18" s="222" t="str">
        <f>"Grafiek fictieve bonus/malus voor functie: "</f>
        <v xml:space="preserve">Grafiek fictieve bonus/malus voor functie: </v>
      </c>
      <c r="H18" s="223"/>
      <c r="I18" s="223"/>
      <c r="J18" s="223"/>
      <c r="K18" s="224"/>
      <c r="L18" s="224"/>
      <c r="M18" s="224"/>
      <c r="N18" s="224"/>
      <c r="O18" s="225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86</v>
      </c>
      <c r="G19" s="226" t="str">
        <f>"Bij een referentietarief van € "&amp;B12&amp;",00"</f>
        <v>Bij een referentietarief van € 100,00</v>
      </c>
      <c r="H19" s="211"/>
      <c r="I19" s="211"/>
      <c r="J19" s="211"/>
      <c r="K19" s="211"/>
      <c r="L19" s="211"/>
      <c r="M19" s="211"/>
      <c r="N19" s="211"/>
      <c r="O19" s="227"/>
      <c r="S19" s="118"/>
      <c r="T19" s="91"/>
      <c r="U19" s="92"/>
    </row>
    <row r="20" spans="1:23" ht="12.6" x14ac:dyDescent="0.2">
      <c r="B20" s="115"/>
      <c r="C20" s="116"/>
      <c r="D20" s="86"/>
      <c r="E20" s="119" t="s">
        <v>91</v>
      </c>
      <c r="G20" s="228" t="s">
        <v>18</v>
      </c>
      <c r="H20" s="211"/>
      <c r="I20" s="211"/>
      <c r="J20" s="211"/>
      <c r="K20" s="211"/>
      <c r="L20" s="211"/>
      <c r="M20" s="211"/>
      <c r="N20" s="211"/>
      <c r="O20" s="227"/>
      <c r="R20" s="118"/>
      <c r="T20" s="91"/>
      <c r="U20" s="92"/>
    </row>
    <row r="21" spans="1:23" ht="12.6" x14ac:dyDescent="0.2">
      <c r="B21" s="115"/>
      <c r="C21" s="116" t="s">
        <v>92</v>
      </c>
      <c r="D21" s="86" t="s">
        <v>85</v>
      </c>
      <c r="E21" s="119" t="s">
        <v>93</v>
      </c>
      <c r="G21" s="229" t="str">
        <f>IF(ABS(B12-C12)&gt;Spreiding,"Uw tarief wordt niet weergegeven in grafiek!","")</f>
        <v>Uw tarief wordt niet weergegeven in grafiek!</v>
      </c>
      <c r="H21" s="230"/>
      <c r="I21" s="230"/>
      <c r="J21" s="230"/>
      <c r="K21" s="230"/>
      <c r="L21" s="230"/>
      <c r="M21" s="230"/>
      <c r="N21" s="230"/>
      <c r="O21" s="231"/>
      <c r="S21" s="118"/>
      <c r="T21" s="91"/>
      <c r="U21" s="92"/>
    </row>
    <row r="22" spans="1:23" ht="12.6" x14ac:dyDescent="0.2">
      <c r="B22" s="115"/>
      <c r="C22" s="120" t="str">
        <f xml:space="preserve"> "&lt;  € "&amp;C23 &amp; ",00"</f>
        <v>&lt;  € 40,00</v>
      </c>
      <c r="D22" s="121" t="s">
        <v>94</v>
      </c>
      <c r="E22" s="122">
        <f>+E23</f>
        <v>-0.1</v>
      </c>
      <c r="G22" s="89"/>
      <c r="H22" s="210"/>
      <c r="I22" s="210"/>
      <c r="J22" s="210"/>
      <c r="K22" s="210"/>
      <c r="L22" s="210"/>
      <c r="M22" s="210"/>
      <c r="N22" s="210"/>
      <c r="O22" s="90"/>
      <c r="T22" s="91"/>
      <c r="U22" s="92"/>
    </row>
    <row r="23" spans="1:23" ht="12.6" x14ac:dyDescent="0.2">
      <c r="B23" s="123" t="s">
        <v>95</v>
      </c>
      <c r="C23" s="278">
        <f>+C33-B16</f>
        <v>40</v>
      </c>
      <c r="D23" s="124">
        <f>1+TAN((C23-C33)/B15)*B14</f>
        <v>0.89968608673707351</v>
      </c>
      <c r="E23" s="122">
        <f>ROUND((D23-1),3)</f>
        <v>-0.1</v>
      </c>
      <c r="G23" s="89"/>
      <c r="H23" s="210"/>
      <c r="I23" s="210"/>
      <c r="J23" s="210"/>
      <c r="K23" s="210"/>
      <c r="L23" s="210"/>
      <c r="M23" s="210"/>
      <c r="N23" s="210"/>
      <c r="O23" s="90"/>
      <c r="T23" s="91"/>
      <c r="U23" s="92"/>
    </row>
    <row r="24" spans="1:23" ht="12.6" x14ac:dyDescent="0.2">
      <c r="B24" s="115"/>
      <c r="C24" s="125">
        <f t="shared" ref="C24:C32" si="0">C23+($C$33-$C$23)/10</f>
        <v>46</v>
      </c>
      <c r="D24" s="124">
        <f>1+TAN((C24-C33)/B15)*B14</f>
        <v>0.92702252382198269</v>
      </c>
      <c r="E24" s="122">
        <f t="shared" ref="E24:E43" si="1">ROUND((D24-1),3)</f>
        <v>-7.2999999999999995E-2</v>
      </c>
      <c r="G24" s="89"/>
      <c r="H24" s="210"/>
      <c r="I24" s="210"/>
      <c r="J24" s="210"/>
      <c r="K24" s="210"/>
      <c r="L24" s="210"/>
      <c r="M24" s="210"/>
      <c r="N24" s="210"/>
      <c r="O24" s="90"/>
      <c r="T24" s="91"/>
      <c r="U24" s="92"/>
    </row>
    <row r="25" spans="1:23" ht="12.6" x14ac:dyDescent="0.2">
      <c r="B25" s="115"/>
      <c r="C25" s="125">
        <f t="shared" si="0"/>
        <v>52</v>
      </c>
      <c r="D25" s="124">
        <f>1+TAN((C25-C33)/B15)*B14</f>
        <v>0.94429405785397924</v>
      </c>
      <c r="E25" s="122">
        <f t="shared" si="1"/>
        <v>-5.6000000000000001E-2</v>
      </c>
      <c r="G25" s="89"/>
      <c r="H25" s="210"/>
      <c r="I25" s="210"/>
      <c r="J25" s="210"/>
      <c r="K25" s="210"/>
      <c r="L25" s="210"/>
      <c r="M25" s="210"/>
      <c r="N25" s="210"/>
      <c r="O25" s="90"/>
    </row>
    <row r="26" spans="1:23" ht="12.6" x14ac:dyDescent="0.2">
      <c r="A26" s="79" t="s">
        <v>18</v>
      </c>
      <c r="B26" s="115"/>
      <c r="C26" s="125">
        <f t="shared" si="0"/>
        <v>58</v>
      </c>
      <c r="D26" s="124">
        <f>1+TAN((C26-C33)/B15)*B14</f>
        <v>0.95649033840609998</v>
      </c>
      <c r="E26" s="122">
        <f t="shared" si="1"/>
        <v>-4.3999999999999997E-2</v>
      </c>
      <c r="G26" s="89"/>
      <c r="H26" s="210"/>
      <c r="I26" s="210"/>
      <c r="J26" s="210"/>
      <c r="K26" s="210"/>
      <c r="L26" s="210"/>
      <c r="M26" s="210"/>
      <c r="N26" s="210"/>
      <c r="O26" s="90"/>
    </row>
    <row r="27" spans="1:23" ht="12.6" x14ac:dyDescent="0.2">
      <c r="A27" s="79" t="s">
        <v>18</v>
      </c>
      <c r="B27" s="115"/>
      <c r="C27" s="125">
        <f t="shared" si="0"/>
        <v>64</v>
      </c>
      <c r="D27" s="124">
        <f>1+TAN((C27-C33)/B15)*B14</f>
        <v>0.9657943519048815</v>
      </c>
      <c r="E27" s="122">
        <f t="shared" si="1"/>
        <v>-3.4000000000000002E-2</v>
      </c>
      <c r="G27" s="89"/>
      <c r="H27" s="210"/>
      <c r="I27" s="210"/>
      <c r="J27" s="210"/>
      <c r="K27" s="210"/>
      <c r="L27" s="210"/>
      <c r="M27" s="210"/>
      <c r="N27" s="210"/>
      <c r="O27" s="90"/>
    </row>
    <row r="28" spans="1:23" ht="12.6" x14ac:dyDescent="0.2">
      <c r="A28" s="79" t="s">
        <v>18</v>
      </c>
      <c r="B28" s="115"/>
      <c r="C28" s="125">
        <f t="shared" si="0"/>
        <v>70</v>
      </c>
      <c r="D28" s="124">
        <f>1+TAN((C28-C33)/B15)*B14</f>
        <v>0.97331866447467397</v>
      </c>
      <c r="E28" s="122">
        <f t="shared" si="1"/>
        <v>-2.7E-2</v>
      </c>
      <c r="G28" s="89"/>
      <c r="H28" s="210"/>
      <c r="I28" s="210"/>
      <c r="J28" s="210"/>
      <c r="K28" s="210"/>
      <c r="L28" s="210"/>
      <c r="M28" s="210"/>
      <c r="N28" s="210"/>
      <c r="O28" s="90"/>
    </row>
    <row r="29" spans="1:23" ht="12.6" x14ac:dyDescent="0.2">
      <c r="A29" s="79" t="s">
        <v>18</v>
      </c>
      <c r="B29" s="115"/>
      <c r="C29" s="125">
        <f t="shared" si="0"/>
        <v>76</v>
      </c>
      <c r="D29" s="124">
        <f>1+TAN((C29-C33)/B15)*B14</f>
        <v>0.97969617707654089</v>
      </c>
      <c r="E29" s="122">
        <f t="shared" si="1"/>
        <v>-0.02</v>
      </c>
      <c r="G29" s="89"/>
      <c r="H29" s="210"/>
      <c r="I29" s="210"/>
      <c r="J29" s="210"/>
      <c r="K29" s="210"/>
      <c r="L29" s="210"/>
      <c r="M29" s="210"/>
      <c r="N29" s="210"/>
      <c r="O29" s="90"/>
    </row>
    <row r="30" spans="1:23" ht="12.6" x14ac:dyDescent="0.2">
      <c r="A30" s="79" t="s">
        <v>18</v>
      </c>
      <c r="B30" s="115"/>
      <c r="C30" s="125">
        <f t="shared" si="0"/>
        <v>82</v>
      </c>
      <c r="D30" s="124">
        <f>1+TAN((C30-C33)/B15)*B14</f>
        <v>0.9853202887859609</v>
      </c>
      <c r="E30" s="122">
        <f t="shared" si="1"/>
        <v>-1.4999999999999999E-2</v>
      </c>
      <c r="G30" s="89"/>
      <c r="H30" s="210"/>
      <c r="I30" s="210"/>
      <c r="J30" s="210"/>
      <c r="K30" s="210"/>
      <c r="L30" s="210"/>
      <c r="M30" s="210"/>
      <c r="N30" s="210"/>
      <c r="O30" s="90"/>
    </row>
    <row r="31" spans="1:23" ht="12.6" x14ac:dyDescent="0.2">
      <c r="A31" s="79" t="s">
        <v>18</v>
      </c>
      <c r="B31" s="115"/>
      <c r="C31" s="125">
        <f t="shared" si="0"/>
        <v>88</v>
      </c>
      <c r="D31" s="124">
        <f>1+TAN((C31-C33)/B15)*B14</f>
        <v>0.99045604859413583</v>
      </c>
      <c r="E31" s="122">
        <f t="shared" si="1"/>
        <v>-0.01</v>
      </c>
      <c r="G31" s="89"/>
      <c r="H31" s="210"/>
      <c r="I31" s="210"/>
      <c r="J31" s="210"/>
      <c r="K31" s="210"/>
      <c r="L31" s="210"/>
      <c r="M31" s="210"/>
      <c r="N31" s="210"/>
      <c r="O31" s="90"/>
    </row>
    <row r="32" spans="1:23" ht="12.6" x14ac:dyDescent="0.2">
      <c r="A32" s="79" t="s">
        <v>18</v>
      </c>
      <c r="B32" s="115"/>
      <c r="C32" s="125">
        <f t="shared" si="0"/>
        <v>94</v>
      </c>
      <c r="D32" s="124">
        <f>1+TAN((C32-C33)/B15)*B14</f>
        <v>0.99529740584875914</v>
      </c>
      <c r="E32" s="122">
        <f t="shared" si="1"/>
        <v>-5.0000000000000001E-3</v>
      </c>
      <c r="G32" s="89"/>
      <c r="H32" s="210"/>
      <c r="I32" s="210"/>
      <c r="J32" s="210"/>
      <c r="K32" s="210"/>
      <c r="L32" s="210"/>
      <c r="M32" s="210"/>
      <c r="N32" s="210"/>
      <c r="O32" s="90"/>
    </row>
    <row r="33" spans="1:15" ht="12.6" x14ac:dyDescent="0.2">
      <c r="A33" s="79" t="s">
        <v>18</v>
      </c>
      <c r="B33" s="123" t="s">
        <v>46</v>
      </c>
      <c r="C33" s="126">
        <f>+B12</f>
        <v>100</v>
      </c>
      <c r="D33" s="124">
        <f>1+TAN((C33-C33)/B15)*B14</f>
        <v>1</v>
      </c>
      <c r="E33" s="122">
        <f t="shared" si="1"/>
        <v>0</v>
      </c>
      <c r="G33" s="89"/>
      <c r="H33" s="210"/>
      <c r="I33" s="210"/>
      <c r="J33" s="210"/>
      <c r="K33" s="210"/>
      <c r="L33" s="210"/>
      <c r="M33" s="210"/>
      <c r="N33" s="210"/>
      <c r="O33" s="90"/>
    </row>
    <row r="34" spans="1:15" ht="12.6" x14ac:dyDescent="0.2">
      <c r="A34" s="79" t="s">
        <v>18</v>
      </c>
      <c r="B34" s="115"/>
      <c r="C34" s="125">
        <f t="shared" ref="C34:C42" si="2">C33+($C$43-$C$33)/10</f>
        <v>106</v>
      </c>
      <c r="D34" s="124">
        <f>1+TAN((C34-C33)/B15)*B14</f>
        <v>1.0047025941512409</v>
      </c>
      <c r="E34" s="122">
        <f t="shared" si="1"/>
        <v>5.0000000000000001E-3</v>
      </c>
      <c r="G34" s="89"/>
      <c r="H34" s="210"/>
      <c r="I34" s="210"/>
      <c r="J34" s="210"/>
      <c r="K34" s="210"/>
      <c r="L34" s="210"/>
      <c r="M34" s="210"/>
      <c r="N34" s="210"/>
      <c r="O34" s="90"/>
    </row>
    <row r="35" spans="1:15" ht="12.6" x14ac:dyDescent="0.2">
      <c r="A35" s="79" t="s">
        <v>18</v>
      </c>
      <c r="B35" s="115"/>
      <c r="C35" s="125">
        <f t="shared" si="2"/>
        <v>112</v>
      </c>
      <c r="D35" s="124">
        <f>1+TAN((C35-C33)/B15)*B14</f>
        <v>1.0095439514058642</v>
      </c>
      <c r="E35" s="122">
        <f t="shared" si="1"/>
        <v>0.01</v>
      </c>
      <c r="G35" s="89"/>
      <c r="H35" s="210"/>
      <c r="I35" s="210"/>
      <c r="J35" s="210"/>
      <c r="K35" s="210"/>
      <c r="L35" s="210"/>
      <c r="M35" s="210"/>
      <c r="N35" s="210"/>
      <c r="O35" s="90"/>
    </row>
    <row r="36" spans="1:15" ht="12.6" x14ac:dyDescent="0.2">
      <c r="A36" s="79" t="s">
        <v>18</v>
      </c>
      <c r="B36" s="115"/>
      <c r="C36" s="125">
        <f t="shared" si="2"/>
        <v>118</v>
      </c>
      <c r="D36" s="124">
        <f>1+TAN((C36-C33)/B15)*B14</f>
        <v>1.0146797112140391</v>
      </c>
      <c r="E36" s="122">
        <f t="shared" si="1"/>
        <v>1.4999999999999999E-2</v>
      </c>
      <c r="G36" s="89"/>
      <c r="H36" s="210"/>
      <c r="I36" s="210"/>
      <c r="J36" s="210"/>
      <c r="K36" s="210"/>
      <c r="L36" s="210"/>
      <c r="M36" s="210"/>
      <c r="N36" s="210"/>
      <c r="O36" s="90"/>
    </row>
    <row r="37" spans="1:15" ht="12.6" x14ac:dyDescent="0.2">
      <c r="B37" s="115"/>
      <c r="C37" s="125">
        <f t="shared" si="2"/>
        <v>124</v>
      </c>
      <c r="D37" s="124">
        <f>1+TAN((C37-C33)/B15)*B14</f>
        <v>1.0203038229234591</v>
      </c>
      <c r="E37" s="122">
        <f t="shared" si="1"/>
        <v>0.02</v>
      </c>
      <c r="G37" s="89"/>
      <c r="H37" s="210"/>
      <c r="I37" s="210"/>
      <c r="J37" s="210"/>
      <c r="K37" s="210"/>
      <c r="L37" s="210"/>
      <c r="M37" s="210"/>
      <c r="N37" s="210"/>
      <c r="O37" s="90"/>
    </row>
    <row r="38" spans="1:15" ht="12.6" x14ac:dyDescent="0.2">
      <c r="B38" s="115"/>
      <c r="C38" s="125">
        <f t="shared" si="2"/>
        <v>130</v>
      </c>
      <c r="D38" s="124">
        <f>1+TAN((C38-C33)/B15)*B14</f>
        <v>1.0266813355253259</v>
      </c>
      <c r="E38" s="122">
        <f t="shared" si="1"/>
        <v>2.7E-2</v>
      </c>
      <c r="G38" s="89"/>
      <c r="H38" s="210"/>
      <c r="I38" s="210"/>
      <c r="J38" s="210"/>
      <c r="K38" s="210"/>
      <c r="L38" s="210"/>
      <c r="M38" s="210"/>
      <c r="N38" s="210"/>
      <c r="O38" s="90"/>
    </row>
    <row r="39" spans="1:15" ht="12.6" x14ac:dyDescent="0.2">
      <c r="B39" s="115"/>
      <c r="C39" s="125">
        <f t="shared" si="2"/>
        <v>136</v>
      </c>
      <c r="D39" s="124">
        <f>1+TAN((C39-C33)/B15)*B14</f>
        <v>1.0342056480951185</v>
      </c>
      <c r="E39" s="122">
        <f t="shared" si="1"/>
        <v>3.4000000000000002E-2</v>
      </c>
      <c r="G39" s="89"/>
      <c r="H39" s="210"/>
      <c r="I39" s="210"/>
      <c r="J39" s="210"/>
      <c r="K39" s="210"/>
      <c r="L39" s="210"/>
      <c r="M39" s="210"/>
      <c r="N39" s="210"/>
      <c r="O39" s="90"/>
    </row>
    <row r="40" spans="1:15" ht="12.6" x14ac:dyDescent="0.2">
      <c r="B40" s="115"/>
      <c r="C40" s="125">
        <f t="shared" si="2"/>
        <v>142</v>
      </c>
      <c r="D40" s="124">
        <f>1+TAN((C40-C33)/B15)*B14</f>
        <v>1.0435096615938999</v>
      </c>
      <c r="E40" s="122">
        <f t="shared" si="1"/>
        <v>4.3999999999999997E-2</v>
      </c>
      <c r="G40" s="89"/>
      <c r="H40" s="210"/>
      <c r="I40" s="210"/>
      <c r="J40" s="210"/>
      <c r="K40" s="210"/>
      <c r="L40" s="210"/>
      <c r="M40" s="210"/>
      <c r="N40" s="210"/>
      <c r="O40" s="90"/>
    </row>
    <row r="41" spans="1:15" ht="12.6" x14ac:dyDescent="0.2">
      <c r="B41" s="115"/>
      <c r="C41" s="125">
        <f t="shared" si="2"/>
        <v>148</v>
      </c>
      <c r="D41" s="124">
        <f>1+TAN((C41-C33)/B15)*B14</f>
        <v>1.0557059421460209</v>
      </c>
      <c r="E41" s="122">
        <f t="shared" si="1"/>
        <v>5.6000000000000001E-2</v>
      </c>
      <c r="G41" s="89"/>
      <c r="H41" s="210"/>
      <c r="I41" s="210"/>
      <c r="J41" s="210"/>
      <c r="K41" s="210"/>
      <c r="L41" s="210"/>
      <c r="M41" s="210"/>
      <c r="N41" s="210"/>
      <c r="O41" s="90"/>
    </row>
    <row r="42" spans="1:15" ht="12.6" x14ac:dyDescent="0.2">
      <c r="B42" s="115"/>
      <c r="C42" s="125">
        <f t="shared" si="2"/>
        <v>154</v>
      </c>
      <c r="D42" s="124">
        <f>1+TAN((C42-C33)/B15)*B14</f>
        <v>1.0729774761780173</v>
      </c>
      <c r="E42" s="122">
        <f t="shared" si="1"/>
        <v>7.2999999999999995E-2</v>
      </c>
      <c r="G42" s="89"/>
      <c r="H42" s="210"/>
      <c r="I42" s="210"/>
      <c r="J42" s="210"/>
      <c r="K42" s="210"/>
      <c r="L42" s="210"/>
      <c r="M42" s="210"/>
      <c r="N42" s="210"/>
      <c r="O42" s="90"/>
    </row>
    <row r="43" spans="1:15" ht="12.6" x14ac:dyDescent="0.2">
      <c r="B43" s="123" t="s">
        <v>96</v>
      </c>
      <c r="C43" s="278">
        <f>+C33+B16</f>
        <v>160</v>
      </c>
      <c r="D43" s="124">
        <f>1+TAN((C43-C33)/B15)*B14</f>
        <v>1.1003139132629265</v>
      </c>
      <c r="E43" s="122">
        <f t="shared" si="1"/>
        <v>0.1</v>
      </c>
      <c r="G43" s="89"/>
      <c r="H43" s="210"/>
      <c r="I43" s="210"/>
      <c r="J43" s="210"/>
      <c r="K43" s="210"/>
      <c r="L43" s="210"/>
      <c r="M43" s="210"/>
      <c r="N43" s="210"/>
      <c r="O43" s="90"/>
    </row>
    <row r="44" spans="1:15" ht="12.6" x14ac:dyDescent="0.2">
      <c r="B44" s="127"/>
      <c r="C44" s="120" t="str">
        <f xml:space="preserve"> "&gt;  € "&amp;C43 &amp; ",00"</f>
        <v>&gt;  € 160,00</v>
      </c>
      <c r="D44" s="121" t="s">
        <v>94</v>
      </c>
      <c r="E44" s="128">
        <f>+E43</f>
        <v>0.1</v>
      </c>
      <c r="G44" s="232"/>
      <c r="H44" s="106"/>
      <c r="I44" s="106"/>
      <c r="J44" s="106"/>
      <c r="K44" s="106"/>
      <c r="L44" s="106"/>
      <c r="M44" s="106"/>
      <c r="N44" s="106"/>
      <c r="O44" s="107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UXzWf/QO80hCBWTPki1M3u4OqrG7IrhnAor7gRowwqu0UU1TNkU39NEqqY3Aoe6kTJsVuBEIHFdfSU72ClQBIw==" saltValue="lq7jJSQ5Ilg5zU65TqPOTg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EC28-9D8E-4149-A583-14C612085A74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36" t="s">
        <v>0</v>
      </c>
      <c r="C2" s="237"/>
      <c r="D2" s="237"/>
      <c r="E2" s="237"/>
      <c r="F2" s="237"/>
      <c r="G2" s="238"/>
      <c r="H2" s="239"/>
    </row>
    <row r="3" spans="1:8" s="2" customFormat="1" ht="20.100000000000001" customHeight="1" x14ac:dyDescent="0.3">
      <c r="A3" s="1"/>
      <c r="B3" s="161" t="s">
        <v>66</v>
      </c>
      <c r="C3" s="240"/>
      <c r="D3" s="240"/>
      <c r="E3" s="240"/>
      <c r="F3" s="240"/>
      <c r="G3" s="241"/>
      <c r="H3" s="242"/>
    </row>
    <row r="4" spans="1:8" s="2" customFormat="1" ht="20.100000000000001" customHeight="1" x14ac:dyDescent="0.3">
      <c r="A4" s="1"/>
      <c r="B4" s="243" t="s">
        <v>2</v>
      </c>
      <c r="C4" s="240"/>
      <c r="D4" s="240"/>
      <c r="E4" s="240"/>
      <c r="F4" s="240"/>
      <c r="G4" s="241"/>
      <c r="H4" s="242"/>
    </row>
    <row r="5" spans="1:8" s="2" customFormat="1" ht="21" customHeight="1" x14ac:dyDescent="0.25">
      <c r="A5" s="1"/>
      <c r="B5" s="244" t="s">
        <v>3</v>
      </c>
      <c r="C5" s="240"/>
      <c r="D5" s="240"/>
      <c r="E5" s="240"/>
      <c r="F5" s="240"/>
      <c r="G5" s="241"/>
      <c r="H5" s="242"/>
    </row>
    <row r="6" spans="1:8" s="2" customFormat="1" ht="21" customHeight="1" x14ac:dyDescent="0.25">
      <c r="A6" s="1"/>
      <c r="B6" s="245" t="s">
        <v>130</v>
      </c>
      <c r="C6" s="246"/>
      <c r="D6" s="246"/>
      <c r="E6" s="246"/>
      <c r="F6" s="246"/>
      <c r="G6" s="247"/>
      <c r="H6" s="248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7" t="s">
        <v>129</v>
      </c>
      <c r="E8" s="337"/>
      <c r="F8" s="209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8" t="s">
        <v>4</v>
      </c>
      <c r="E10" s="339"/>
      <c r="F10" s="268" t="s">
        <v>5</v>
      </c>
      <c r="G10" s="340" t="s">
        <v>6</v>
      </c>
      <c r="H10" s="341"/>
    </row>
    <row r="11" spans="1:8" s="2" customFormat="1" ht="27.9" customHeight="1" x14ac:dyDescent="0.25">
      <c r="B11" s="3"/>
      <c r="C11" s="3"/>
      <c r="D11" s="342" t="s">
        <v>7</v>
      </c>
      <c r="E11" s="343"/>
      <c r="F11" s="249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2" t="s">
        <v>9</v>
      </c>
      <c r="E12" s="343"/>
      <c r="F12" s="250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9" t="s">
        <v>10</v>
      </c>
      <c r="F13" s="251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4" t="s">
        <v>11</v>
      </c>
      <c r="E14" s="345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8" t="s">
        <v>13</v>
      </c>
      <c r="E17" s="339"/>
      <c r="F17" s="14" t="s">
        <v>14</v>
      </c>
      <c r="G17" s="340" t="s">
        <v>6</v>
      </c>
      <c r="H17" s="341"/>
    </row>
    <row r="18" spans="1:16" s="2" customFormat="1" ht="27.9" customHeight="1" x14ac:dyDescent="0.25">
      <c r="C18" s="3"/>
      <c r="D18" s="337" t="s">
        <v>15</v>
      </c>
      <c r="E18" s="337"/>
      <c r="F18" s="251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7" t="s">
        <v>16</v>
      </c>
      <c r="E19" s="337"/>
      <c r="F19" s="251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7" t="s">
        <v>17</v>
      </c>
      <c r="E20" s="337"/>
      <c r="F20" s="251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6"/>
      <c r="E21" s="336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0xImVMAmETnBnYZc4z4l0uRAcfwAvTORw3Kb5/xMBu56uD/pP3i3Bv7xIzlwDjqGbiv3fj6IVFAjfXKh0Ax5TA==" saltValue="5zm1+cxZnAaVdaUXvUGUlw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A4D7-CFBF-4359-BB42-22B593A668E7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6" t="s">
        <v>19</v>
      </c>
      <c r="C2" s="346"/>
      <c r="D2" s="346"/>
      <c r="E2" s="346"/>
    </row>
    <row r="3" spans="2:28" s="22" customFormat="1" ht="21" customHeight="1" x14ac:dyDescent="0.25">
      <c r="B3" s="346"/>
      <c r="C3" s="346"/>
      <c r="D3" s="346"/>
      <c r="E3" s="346"/>
    </row>
    <row r="4" spans="2:28" s="22" customFormat="1" ht="21" customHeight="1" x14ac:dyDescent="0.25">
      <c r="B4" s="346"/>
      <c r="C4" s="346"/>
      <c r="D4" s="346"/>
      <c r="E4" s="346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7" t="s">
        <v>64</v>
      </c>
      <c r="D9" s="347"/>
      <c r="E9" s="347"/>
      <c r="F9" s="347"/>
      <c r="G9" s="347"/>
      <c r="H9" s="347"/>
      <c r="I9" s="347"/>
      <c r="J9" s="347"/>
      <c r="K9" s="31"/>
      <c r="L9" s="31"/>
    </row>
    <row r="10" spans="2:28" s="32" customFormat="1" ht="27.9" customHeight="1" x14ac:dyDescent="0.3">
      <c r="C10" s="347"/>
      <c r="D10" s="347"/>
      <c r="E10" s="347"/>
      <c r="F10" s="347"/>
      <c r="G10" s="347"/>
      <c r="H10" s="347"/>
      <c r="I10" s="347"/>
      <c r="J10" s="347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1487500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1750000.0003937499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375502.6544861446</v>
      </c>
      <c r="F19" s="41">
        <v>489018.19899834594</v>
      </c>
      <c r="G19" s="41">
        <v>635797.5987126776</v>
      </c>
      <c r="H19" s="41">
        <v>823877.60149609437</v>
      </c>
      <c r="I19" s="41">
        <v>956039.75053547951</v>
      </c>
      <c r="J19" s="41">
        <v>1060353.4798140153</v>
      </c>
      <c r="K19" s="41">
        <v>1147236.8785451164</v>
      </c>
      <c r="L19" s="41">
        <v>1221890.8003197582</v>
      </c>
      <c r="M19" s="41">
        <v>1287345.3016001964</v>
      </c>
      <c r="N19" s="41">
        <v>1345545.4965941391</v>
      </c>
      <c r="O19" s="41">
        <v>1397826.7043286134</v>
      </c>
      <c r="P19" s="41">
        <v>1445152.0488152958</v>
      </c>
      <c r="Q19" s="41">
        <v>1488243.1036032194</v>
      </c>
      <c r="R19" s="41">
        <v>1527657.0438089238</v>
      </c>
      <c r="S19" s="41">
        <v>1563834.8257265042</v>
      </c>
      <c r="T19" s="41">
        <v>1597132.6585882916</v>
      </c>
      <c r="U19" s="41">
        <v>1627843.3391984003</v>
      </c>
      <c r="V19" s="41">
        <v>1656211.1721110165</v>
      </c>
      <c r="W19" s="41">
        <v>1682442.6847984612</v>
      </c>
      <c r="X19" s="41">
        <v>1706714.5017112733</v>
      </c>
      <c r="Y19" s="41">
        <v>1729179.2480448461</v>
      </c>
      <c r="Z19" s="41">
        <v>1749970.0557168224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317570.7188345918</v>
      </c>
      <c r="F22" s="41">
        <v>413675.69662412099</v>
      </c>
      <c r="G22" s="41">
        <v>538108.96118474298</v>
      </c>
      <c r="H22" s="41">
        <v>697994.27389787999</v>
      </c>
      <c r="I22" s="41">
        <v>810792.69762821053</v>
      </c>
      <c r="J22" s="41">
        <v>900194.26673522859</v>
      </c>
      <c r="K22" s="41">
        <v>974983.90049590694</v>
      </c>
      <c r="L22" s="41">
        <v>1039543.4894726138</v>
      </c>
      <c r="M22" s="41">
        <v>1096423.853072146</v>
      </c>
      <c r="N22" s="41">
        <v>1147261.1050686797</v>
      </c>
      <c r="O22" s="41">
        <v>1193177.480059718</v>
      </c>
      <c r="P22" s="41">
        <v>1234981.692230986</v>
      </c>
      <c r="Q22" s="41">
        <v>1273279.06019014</v>
      </c>
      <c r="R22" s="41">
        <v>1308536.5154027496</v>
      </c>
      <c r="S22" s="41">
        <v>1341123.1816591667</v>
      </c>
      <c r="T22" s="41">
        <v>1371336.8705760785</v>
      </c>
      <c r="U22" s="41">
        <v>1399422.0341019339</v>
      </c>
      <c r="V22" s="41">
        <v>1425582.3125170581</v>
      </c>
      <c r="W22" s="41">
        <v>1449989.5401885586</v>
      </c>
      <c r="X22" s="41">
        <v>1472790.3583617918</v>
      </c>
      <c r="Y22" s="41">
        <v>1494111.1685665294</v>
      </c>
      <c r="Z22" s="41">
        <v>1514061.9087656236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256572.55716565708</v>
      </c>
      <c r="F25" s="41">
        <v>334321.29755574849</v>
      </c>
      <c r="G25" s="41">
        <v>435155.14843162085</v>
      </c>
      <c r="H25" s="41">
        <v>565159.06283181987</v>
      </c>
      <c r="I25" s="41">
        <v>657325.68950291723</v>
      </c>
      <c r="J25" s="41">
        <v>730745.32138275693</v>
      </c>
      <c r="K25" s="41">
        <v>792489.33680464525</v>
      </c>
      <c r="L25" s="41">
        <v>846081.22669246269</v>
      </c>
      <c r="M25" s="41">
        <v>893570.0106273432</v>
      </c>
      <c r="N25" s="41">
        <v>936268.60449958558</v>
      </c>
      <c r="O25" s="41">
        <v>975076.63237531646</v>
      </c>
      <c r="P25" s="41">
        <v>1010641.7117030243</v>
      </c>
      <c r="Q25" s="41">
        <v>1043448.059910376</v>
      </c>
      <c r="R25" s="41">
        <v>1073868.77549922</v>
      </c>
      <c r="S25" s="41">
        <v>1102198.4572195611</v>
      </c>
      <c r="T25" s="41">
        <v>1128674.4916091568</v>
      </c>
      <c r="U25" s="41">
        <v>1153491.4694007053</v>
      </c>
      <c r="V25" s="41">
        <v>1176811.2565344183</v>
      </c>
      <c r="W25" s="41">
        <v>1198770.2180015775</v>
      </c>
      <c r="X25" s="41">
        <v>1219484.5188600023</v>
      </c>
      <c r="Y25" s="41">
        <v>1239054.0922408053</v>
      </c>
      <c r="Z25" s="41">
        <v>1257565.6618703359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188699.66212686768</v>
      </c>
      <c r="F28" s="41">
        <v>245978.63203088983</v>
      </c>
      <c r="G28" s="41">
        <v>320422.85701017507</v>
      </c>
      <c r="H28" s="41">
        <v>416818.3977668545</v>
      </c>
      <c r="I28" s="41">
        <v>485579.13695998787</v>
      </c>
      <c r="J28" s="41">
        <v>540698.47816292744</v>
      </c>
      <c r="K28" s="41">
        <v>587352.38143486273</v>
      </c>
      <c r="L28" s="41">
        <v>628116.39714108838</v>
      </c>
      <c r="M28" s="41">
        <v>664486.30478372832</v>
      </c>
      <c r="N28" s="41">
        <v>697419.27736070903</v>
      </c>
      <c r="O28" s="41">
        <v>727570.32811637875</v>
      </c>
      <c r="P28" s="41">
        <v>755410.37290603272</v>
      </c>
      <c r="Q28" s="41">
        <v>781291.05177156243</v>
      </c>
      <c r="R28" s="41">
        <v>805482.95300866407</v>
      </c>
      <c r="S28" s="41">
        <v>828199.4476044426</v>
      </c>
      <c r="T28" s="41">
        <v>849612.23446858011</v>
      </c>
      <c r="U28" s="41">
        <v>869861.86168746091</v>
      </c>
      <c r="V28" s="41">
        <v>889065.07200377958</v>
      </c>
      <c r="W28" s="41">
        <v>907320.06842165708</v>
      </c>
      <c r="X28" s="41">
        <v>924710.37580101076</v>
      </c>
      <c r="Y28" s="41">
        <v>941307.7295429532</v>
      </c>
      <c r="Z28" s="41">
        <v>957174.27450110693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92670.23411757256</v>
      </c>
      <c r="F31" s="41">
        <v>120863.73180346191</v>
      </c>
      <c r="G31" s="41">
        <v>157609.29358202635</v>
      </c>
      <c r="H31" s="41">
        <v>205460.1884916368</v>
      </c>
      <c r="I31" s="41">
        <v>239865.25923284347</v>
      </c>
      <c r="J31" s="41">
        <v>267665.92719910346</v>
      </c>
      <c r="K31" s="41">
        <v>291387.81471483316</v>
      </c>
      <c r="L31" s="41">
        <v>312285.34813453682</v>
      </c>
      <c r="M31" s="41">
        <v>331085.73590418871</v>
      </c>
      <c r="N31" s="41">
        <v>348253.50273760362</v>
      </c>
      <c r="O31" s="41">
        <v>364105.97257087473</v>
      </c>
      <c r="P31" s="41">
        <v>378870.88352824427</v>
      </c>
      <c r="Q31" s="41">
        <v>392717.99522168067</v>
      </c>
      <c r="R31" s="41">
        <v>405777.71184955153</v>
      </c>
      <c r="S31" s="41">
        <v>418152.68517841742</v>
      </c>
      <c r="T31" s="41">
        <v>429925.37613780051</v>
      </c>
      <c r="U31" s="41">
        <v>441163.16853723908</v>
      </c>
      <c r="V31" s="41">
        <v>451921.93639768683</v>
      </c>
      <c r="W31" s="41">
        <v>462248.59916135808</v>
      </c>
      <c r="X31" s="41">
        <v>472182.9941000361</v>
      </c>
      <c r="Y31" s="41">
        <v>481759.27587067854</v>
      </c>
      <c r="Z31" s="41">
        <v>491006.98103528091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431749.10090889374</v>
      </c>
      <c r="F34" s="41">
        <v>562154.10321107821</v>
      </c>
      <c r="G34" s="41">
        <v>730586.96678889089</v>
      </c>
      <c r="H34" s="41">
        <v>945924.05650874879</v>
      </c>
      <c r="I34" s="41">
        <v>1096739.6999374845</v>
      </c>
      <c r="J34" s="41">
        <v>1215362.204451561</v>
      </c>
      <c r="K34" s="41">
        <v>1313798.9776413951</v>
      </c>
      <c r="L34" s="41">
        <v>1398048.3872716636</v>
      </c>
      <c r="M34" s="41">
        <v>1471607.5102189977</v>
      </c>
      <c r="N34" s="41">
        <v>1536722.8248595181</v>
      </c>
      <c r="O34" s="41">
        <v>1594937.6623046449</v>
      </c>
      <c r="P34" s="41">
        <v>1647366.0500958541</v>
      </c>
      <c r="Q34" s="41">
        <v>1694843.3345745809</v>
      </c>
      <c r="R34" s="41">
        <v>1738015.161534437</v>
      </c>
      <c r="S34" s="41">
        <v>1777393.063490733</v>
      </c>
      <c r="T34" s="41">
        <v>1813390.7857891498</v>
      </c>
      <c r="U34" s="41">
        <v>1846348.9244144736</v>
      </c>
      <c r="V34" s="41">
        <v>1876552.1668490442</v>
      </c>
      <c r="W34" s="41">
        <v>1904241.6835251369</v>
      </c>
      <c r="X34" s="41">
        <v>1929624.2428913554</v>
      </c>
      <c r="Y34" s="41">
        <v>1952879.0547370692</v>
      </c>
      <c r="Z34" s="41">
        <v>1974163.0025292179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1487500</v>
      </c>
      <c r="D38" s="51">
        <v>80</v>
      </c>
      <c r="E38" s="48"/>
      <c r="F38" s="49">
        <v>2.6080000000000001</v>
      </c>
      <c r="G38" s="52">
        <v>1487500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1750000.0003937499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2975000.0000000005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148750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148750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148750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8RgeO3aXuPYyyriAtnPsK0L6DSdRmc7wQlw44Gh+gHmHtHbRW2aWFD/t4S59fWT95NQZYJ9+B7g4Gks2vF6faw==" saltValue="tN4v16496/KbBKn1S/6cEw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2024-10-23T09:24:29Z</dcterms:created>
  <dcterms:modified xsi:type="dcterms:W3CDTF">2025-01-22T16:36:53Z</dcterms:modified>
</cp:coreProperties>
</file>